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4"/>
  </bookViews>
  <sheets>
    <sheet name="สรุปแผน" sheetId="27" r:id="rId1"/>
    <sheet name="สรุปรวม" sheetId="19" r:id="rId2"/>
    <sheet name="สรุป Top 5" sheetId="26" r:id="rId3"/>
    <sheet name="สรุปโครงการอื่นๆ" sheetId="25" r:id="rId4"/>
    <sheet name="ลักษณะโครงการ" sheetId="22" r:id="rId5"/>
  </sheets>
  <definedNames>
    <definedName name="_xlnm._FilterDatabase" localSheetId="4" hidden="1">ลักษณะโครงการ!$A$1:$A$158</definedName>
    <definedName name="_xlnm.Print_Area" localSheetId="4">ลักษณะโครงการ!$C$1:$J$46</definedName>
    <definedName name="_xlnm.Print_Area" localSheetId="2">'สรุป Top 5'!$A$1:$J$11</definedName>
    <definedName name="_xlnm.Print_Area" localSheetId="3">สรุปโครงการอื่นๆ!$A$1:$J$11</definedName>
    <definedName name="_xlnm.Print_Area" localSheetId="1">สรุปรวม!$A$1:$J$15</definedName>
    <definedName name="_xlnm.Print_Titles" localSheetId="4">ลักษณะโครงการ!$4:$4</definedName>
  </definedNames>
  <calcPr calcId="125725"/>
</workbook>
</file>

<file path=xl/calcChain.xml><?xml version="1.0" encoding="utf-8"?>
<calcChain xmlns="http://schemas.openxmlformats.org/spreadsheetml/2006/main">
  <c r="J8" i="26"/>
  <c r="J9"/>
  <c r="J10"/>
  <c r="J7"/>
  <c r="J11" s="1"/>
  <c r="I8"/>
  <c r="I9"/>
  <c r="I10"/>
  <c r="I7"/>
  <c r="H8"/>
  <c r="H9"/>
  <c r="H10"/>
  <c r="H7"/>
  <c r="H11" s="1"/>
  <c r="G8"/>
  <c r="G9"/>
  <c r="G10"/>
  <c r="G7"/>
  <c r="F8"/>
  <c r="F9"/>
  <c r="F10"/>
  <c r="F7"/>
  <c r="F11" s="1"/>
  <c r="E8"/>
  <c r="E9"/>
  <c r="E10"/>
  <c r="E7"/>
  <c r="D8"/>
  <c r="D9"/>
  <c r="D10"/>
  <c r="D7"/>
  <c r="D11" s="1"/>
  <c r="C8"/>
  <c r="C9"/>
  <c r="C10"/>
  <c r="C7"/>
  <c r="C11" s="1"/>
  <c r="I11"/>
  <c r="G11"/>
  <c r="E11"/>
  <c r="J8" i="25"/>
  <c r="J9"/>
  <c r="J10"/>
  <c r="J7"/>
  <c r="I8"/>
  <c r="I9"/>
  <c r="I10"/>
  <c r="I7"/>
  <c r="H8"/>
  <c r="H9"/>
  <c r="H10"/>
  <c r="H7"/>
  <c r="G8"/>
  <c r="G9"/>
  <c r="G10"/>
  <c r="G7"/>
  <c r="F8"/>
  <c r="F9"/>
  <c r="F10"/>
  <c r="F7"/>
  <c r="F13"/>
  <c r="F13" i="26" s="1"/>
  <c r="G11" i="25"/>
  <c r="H11"/>
  <c r="I11"/>
  <c r="J11"/>
  <c r="E8"/>
  <c r="E9"/>
  <c r="E10"/>
  <c r="E7"/>
  <c r="D8"/>
  <c r="D9"/>
  <c r="D10"/>
  <c r="D7"/>
  <c r="C8"/>
  <c r="C9"/>
  <c r="C10"/>
  <c r="C7"/>
  <c r="F11" l="1"/>
  <c r="C11"/>
  <c r="C16" i="26" s="1"/>
  <c r="D11" i="25"/>
  <c r="D16" i="26" s="1"/>
  <c r="E11" i="25"/>
  <c r="E16" i="26" s="1"/>
  <c r="G16"/>
  <c r="H16"/>
  <c r="F16"/>
  <c r="I16"/>
  <c r="J16"/>
  <c r="J8" i="19" l="1"/>
  <c r="J9"/>
  <c r="J10"/>
  <c r="J7"/>
  <c r="I8"/>
  <c r="I9"/>
  <c r="I10"/>
  <c r="I7"/>
  <c r="G8"/>
  <c r="G9"/>
  <c r="G10"/>
  <c r="G7"/>
  <c r="H8"/>
  <c r="H9"/>
  <c r="H10"/>
  <c r="H7"/>
  <c r="F8"/>
  <c r="F9"/>
  <c r="F10"/>
  <c r="F7"/>
  <c r="E8"/>
  <c r="E9"/>
  <c r="E10"/>
  <c r="E7"/>
  <c r="F48" i="22"/>
  <c r="G48"/>
  <c r="H48"/>
  <c r="E48"/>
  <c r="D8" i="19"/>
  <c r="D9"/>
  <c r="D10"/>
  <c r="D7"/>
  <c r="D11" s="1"/>
  <c r="C8"/>
  <c r="C9"/>
  <c r="C10"/>
  <c r="C7"/>
  <c r="C11" s="1"/>
  <c r="E11"/>
  <c r="F11"/>
  <c r="G11"/>
  <c r="H11"/>
  <c r="I11"/>
  <c r="J11"/>
  <c r="C13" l="1"/>
  <c r="C15" i="26"/>
  <c r="H13" i="19"/>
  <c r="H15" i="26"/>
  <c r="D13" i="19"/>
  <c r="D15" i="26"/>
  <c r="G13" i="19"/>
  <c r="G15" i="26"/>
  <c r="F13" i="19"/>
  <c r="F15" i="26"/>
  <c r="E13" i="19"/>
  <c r="E15" i="26"/>
  <c r="J13" i="19"/>
  <c r="J15" i="26"/>
  <c r="I13" i="19"/>
  <c r="I15" i="26"/>
</calcChain>
</file>

<file path=xl/sharedStrings.xml><?xml version="1.0" encoding="utf-8"?>
<sst xmlns="http://schemas.openxmlformats.org/spreadsheetml/2006/main" count="291" uniqueCount="167">
  <si>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</si>
  <si>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</si>
  <si>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</si>
  <si>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</si>
  <si>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</si>
  <si>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</si>
  <si>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</si>
  <si>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</si>
  <si>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</si>
  <si>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</si>
  <si>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</si>
  <si>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</si>
  <si>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</si>
  <si>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</si>
  <si>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</si>
  <si>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</si>
  <si>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1. เกษตรปลอดภัย</t>
  </si>
  <si>
    <t>1.การส่งเสริมความปลอดภัยและคุณภาพในการผลิต และส่งออกสินค้าเกษตรและเกษตรอุตสาหกรรมที่ได้มาตรฐาน</t>
  </si>
  <si>
    <t xml:space="preserve">1.2 พัฒนาเทคโนโลยีและผู้ประกอบการเห็ดมูลค่าสูง </t>
  </si>
  <si>
    <t>1.1 เพิ่มประสิทธิภาพระบบการผลิตและการจัดการสินค้าปศุสัตว์ ด้านโคเนื้อ-โคนม</t>
  </si>
  <si>
    <t xml:space="preserve">1.3 ส่งเสริมและพัฒนาการผลิตพืชปลอดภัย เพื่อการบริโภคภายในประเทศและส่งออก  </t>
  </si>
  <si>
    <t>1.4 การป้องกันและกำจัดศัตรูพืชโดยใช้วิธี
ชีววิธี</t>
  </si>
  <si>
    <t>1.6 ส่งเสริมพัฒนาอาชีพการเลี้ยงแพะ-แกะ อย่างยั่งยืน ในพื้นที่กลุ่มจังหวัดภาคกลางตอนล่าง 1 เพื่อรองรับการเปิดตลาดการค้าเสรีอาเซียน</t>
  </si>
  <si>
    <t>1.7 ยกระดับคุณภาพการผลิตสินค้าเกษตรและอาหารเพื่อการอุปโภค บริโภค และส่งออก</t>
  </si>
  <si>
    <t>1.8 ฟื้นฟูทรัพยากรสัตว์น้ำในลุ่มน้ำแม่กลองและท่าจีน</t>
  </si>
  <si>
    <t>1.9 ทวารวดีพรีเมี่ยมก้าวสู่ประชาคเศรษฐกิจอาเซียน</t>
  </si>
  <si>
    <t>1.10 เพิ่มผลผลิตสัตว์น้ำในแหล่งน้ำสาธารณะ อ่างเก็บน้ำ โดยชุมชนมีส่วนร่วม</t>
  </si>
  <si>
    <t>1.11 จัดตั้งศูนย์ส่งเสริมการเรียนรู้ด้านนวัตกรรมบรรจุภัณฑ์ (Packaging Innovation Learning Center)</t>
  </si>
  <si>
    <t>1.12 พัฒนาศักยภาพการผลิตเชื่อมโยงเครือข่ายและการตลาดสินค้าสัตว์น้ำ</t>
  </si>
  <si>
    <t>1.14 พัฒนาระบบการผลิตและการจัดการสินค้าเกษตรอาหารปลอดภัย (ส่งเสริมการบูรณาการเพื่อขับเคลื่อนการปฏิบัติงาน)</t>
  </si>
  <si>
    <t>1.15 เพิ่มประสิทธิภาพระบบการผลิตและการจัดการสินค้าปศุสัตว์ ด้านสุกร</t>
  </si>
  <si>
    <t>2.ท่องเที่ยวเชิงอนุรักษ์</t>
  </si>
  <si>
    <t>2. การเพิ่มศักยภาพการท่องเที่ยวเชิงอนุรักษ์อย่างสร้างสรรค์</t>
  </si>
  <si>
    <t xml:space="preserve">2.1 ปรับปรุงถนนเพื่อส่งเสริมการท่องเที่ยว </t>
  </si>
  <si>
    <t>2.2 พัฒนาโบราณสถานเพื่อการท่องเที่ยว</t>
  </si>
  <si>
    <t>2.3 จัดแสดงและจำหน่ายสินค้า OTOP</t>
  </si>
  <si>
    <t>2.4 พัฒนาระบบสาธารณูปโภคสุขอนามัย สารสนเทศและสิ่งอำนวยความสะดวก</t>
  </si>
  <si>
    <t>2.5 พัฒนาส่งเสริมกิจกรรมการท่องเที่ยว</t>
  </si>
  <si>
    <t xml:space="preserve">2.6 พัฒนารูปแบบผลิตภัณฑ์ชุมชนและสินค้าด้านการท่องเที่ยว               </t>
  </si>
  <si>
    <t>2.7 จัดทำป้ายชี้ทางไปแหล่งท่องเที่ยว</t>
  </si>
  <si>
    <t>2.8 ส่งเสริม ฟื้นฟู อนุรักษ์วัฒนธรรมและภูมิปัญญาท้องถิ่นของชุมชน</t>
  </si>
  <si>
    <t>2.9 พัฒนาศูนย์ข้อมูลสารสนเทศกลุ่มจังหวัด</t>
  </si>
  <si>
    <t>2.10 จัดกิจกรรมส่งเสริมการขายสินค้าด้านการท่องเที่ยว</t>
  </si>
  <si>
    <t>2.11 สร้างและพัฒนาระบบการรักษาความปลอดภัย</t>
  </si>
  <si>
    <t>2.12 ปรับปรุงทางหลวงชนบทเพื่อรองรับการเข้าสู่ประชาคมอาเซียน</t>
  </si>
  <si>
    <t>3.ส่งเสริมการค้าผ่านแดนและพัฒนาเขตเศรษฐกิจพิเศษชายแดน</t>
  </si>
  <si>
    <t>3.การค้าชายแดน</t>
  </si>
  <si>
    <t>3.1 ส่งเสริมความสัมพันธ์การค้าการลงทุนในประเทศกลุ่มอาเซียน</t>
  </si>
  <si>
    <t xml:space="preserve">3.2 มหกรรมสินค้าส่งออกกลุ่มทวารวดี   </t>
  </si>
  <si>
    <t xml:space="preserve">3.3 เตรียมความพร้อมผู้ประกอบการในกลุ่มจังหวัดภาคกลางตอนล่าง 1 เพื่อรองรับการเป็นประชาคมเศรษฐกิจอาเซียน </t>
  </si>
  <si>
    <t>3.4 พัฒนาบุคลากรและเพิ่มศักยภาพของกลุ่มจังหวัดภาคกลางตอนล่าง 1 เพื่อรองรับประชาคมอาเซียน</t>
  </si>
  <si>
    <t>3.5 ส่งเสริมความสัมพันธ์การค้าชายแดน</t>
  </si>
  <si>
    <t>4. การสร้างความเข้มแข็งให้แก่ภาคการเกษตรอย่างยั่งยืน</t>
  </si>
  <si>
    <t>1*1</t>
  </si>
  <si>
    <t>2*1</t>
  </si>
  <si>
    <t>กลุ่มจังหวัดภาคกลางตอนล่าง 1</t>
  </si>
  <si>
    <t>3*1</t>
  </si>
  <si>
    <t>4*1</t>
  </si>
  <si>
    <t>5*1</t>
  </si>
  <si>
    <t>6*1</t>
  </si>
  <si>
    <t>7*1</t>
  </si>
  <si>
    <t>8*1</t>
  </si>
  <si>
    <t>9*1</t>
  </si>
  <si>
    <t>10*1</t>
  </si>
  <si>
    <t>11*1</t>
  </si>
  <si>
    <t>12*1</t>
  </si>
  <si>
    <t>13*1</t>
  </si>
  <si>
    <t>14*1</t>
  </si>
  <si>
    <t>15*1</t>
  </si>
  <si>
    <t>16*2</t>
  </si>
  <si>
    <t>17*2</t>
  </si>
  <si>
    <t>18*2</t>
  </si>
  <si>
    <t>19*2</t>
  </si>
  <si>
    <t>20*2</t>
  </si>
  <si>
    <t>21*2</t>
  </si>
  <si>
    <t>22*2</t>
  </si>
  <si>
    <t>23*2</t>
  </si>
  <si>
    <t>24*2</t>
  </si>
  <si>
    <t>25*2</t>
  </si>
  <si>
    <t>26*2</t>
  </si>
  <si>
    <t>27*2</t>
  </si>
  <si>
    <t>28*3</t>
  </si>
  <si>
    <t>29*3</t>
  </si>
  <si>
    <t>30*3</t>
  </si>
  <si>
    <t>31*3</t>
  </si>
  <si>
    <t>32*3</t>
  </si>
  <si>
    <t>34*1</t>
  </si>
  <si>
    <t>35*1</t>
  </si>
  <si>
    <t>36*1</t>
  </si>
  <si>
    <t>37*1</t>
  </si>
  <si>
    <t>ค่าใช้จ่ายในการบริหารงานจังหวัดแบบบูรณาการ</t>
  </si>
  <si>
    <t>33*1</t>
  </si>
  <si>
    <r>
      <t>1.13 พัฒนาการผลิต</t>
    </r>
    <r>
      <rPr>
        <sz val="10"/>
        <rFont val="Tahoma"/>
        <family val="2"/>
      </rPr>
      <t>สัตว์น้ำ</t>
    </r>
    <r>
      <rPr>
        <sz val="10"/>
        <color indexed="8"/>
        <rFont val="Tahoma"/>
        <family val="2"/>
      </rPr>
      <t>สวยงามเพื่อสร้างความเข้มแข็งในกลุ่มจังหวัด</t>
    </r>
  </si>
  <si>
    <t>1.16 ศูนย์การเรียนรู้การผลิตเอทานอล และไบโอดีเซลจากพืชพลังงานชีวมวลในกลุ่มจังหวัดภาคกลางตอนล่าง 1</t>
  </si>
  <si>
    <t>1.17 ส่งเสริมการใช้เทคโนโลยีพลังงานแสงอาทิตย์ในครัวเรือนและเกษตรกร</t>
  </si>
  <si>
    <t>1.18 ส่งเสริมการนำพลังงานทดแทนมาใช้ในกระบวนการผลิตเพื่อเพิ่มผลผลิต และการประหยัดพลังงานในกลุ่มวิสาหกิจชุมชนหรือกลุ่มเกษตรกร</t>
  </si>
  <si>
    <t>1.19 ส่งเสริมการใช้พลังงานทดแทนและอนุรักษ์พลังงานแบบยั่งยืนในชุมชน วัด โรงเรียน</t>
  </si>
  <si>
    <t>1.20 เตรียมความพร้อมเพื่อการแข่งขันสินค้าเกษตรเข้าสู่ประชาคมเศรษฐกิจอาเซียน</t>
  </si>
  <si>
    <t>ภาคกลาง</t>
  </si>
  <si>
    <t>P</t>
  </si>
  <si>
    <t>การสร้างความเข้มแข็งให้แก่ภาคการเกษตรอย่างยั่งยืน</t>
  </si>
  <si>
    <t>รวม 4 ยุทธศาสตร์</t>
  </si>
  <si>
    <t>ส่งเสริมการค้าผ่านแดนและพัฒนาเขตเศรษฐกิจพิเศษชายแดน</t>
  </si>
  <si>
    <t>การเพิ่มศักยภาพการท่องเที่ยวเชิงอนุรักษ์อย่างสร้างสรรค์</t>
  </si>
  <si>
    <t>การส่งเสริมความปลอดภัยและคุณภาพในการผลิต และส่งออกสินค้าเกษตรและเกษตรอุตสาหกรรมที่ได้มาตรฐาน</t>
  </si>
  <si>
    <t>สรุปผลการพิจารณาโครงการอื่นๆนอกเหนือจากโครงการตามตำแหน่งจุดยืนการพัฒนา
ของกลุ่มจังหวัดภาคกลางตอนล่าง 1</t>
  </si>
  <si>
    <t>สรุปผลการพิจารณาโครงการตามตำแหน่งจุดยืนการพัฒนาของกลุ่มจังหวัดภาคกลางตอนล่าง 1</t>
  </si>
  <si>
    <t>NP</t>
  </si>
  <si>
    <t>วงเงิน
ปี 2557
(บาท)</t>
  </si>
  <si>
    <r>
      <t xml:space="preserve">1.อบรมการเพาะเลี้ยงยานางิระบบปิด 200 ราย
2.สร้างเครือข่ายกลุ่มเกษตรกรผู้เพาะเลี้ยงเห็ด เพื่อรวบรวมและจำหน่ายผลผลิต
3.จัดสร้างโรงเรือนควบคุมสภาวะแวดล้อมและห้องควบคุมสำหรับปฎิบัติการวิจัย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เป็นการฝึกอบรมด้านอาชีพสอดคล้องหลักเกณฑ์
</t>
    </r>
  </si>
  <si>
    <t xml:space="preserve">1.5 อนุรักษ์และฟื้นฟูคุณภาพสิ่งแวดล้อมภายใต้การเปลี่ยนแปลงสภาพภูมิอากาศในพื้นที่แม่น้ำท่าจีน แม่น้ำแม่กลอง และคูคลองสาขาเพื่อสนับสนุนการผลิตสินค้าเกษตรที่ปลอดภัย
</t>
  </si>
  <si>
    <t xml:space="preserve">1.การส่งเสริมความปลอดภัยและคุณภาพในการผลิต และส่งออกสินค้าเกษตรและเกษตรอุตสาหกรรมที่ได้มาตรฐาน
</t>
  </si>
  <si>
    <t xml:space="preserve">4. การสร้างความเข้มแข็งให้แก่ภาคการเกษตรอย่างยั่งยืน
</t>
  </si>
  <si>
    <t xml:space="preserve"> สรุปข้อเสนอ และผลการพิจารณาแผนปฏิบัติราชการ ประจำปีงบประมาณ พ.ศ.2557
กลุ่มจังหวัดภาคกลางตอนล่าง 1 </t>
  </si>
  <si>
    <t xml:space="preserve">เป้าประสงค์รวม </t>
  </si>
  <si>
    <t>ยุทธศาสตร์และตำแหน่งจุดยืนของจังหวัด/กลุ่มจังหวัด</t>
  </si>
  <si>
    <t>สรุปแผนพัฒนากลุ่มจังหวัดภาคกลางตอนล่าง 1</t>
  </si>
  <si>
    <t>เกษตรปลอดภัย</t>
  </si>
  <si>
    <t>ท่องเที่ยวเชิงอนุรักษ์</t>
  </si>
  <si>
    <t>การค้าชายแดน</t>
  </si>
  <si>
    <t>3. ยุทธศาสตร์ ส่งเสริมการค้าผ่านแดนและพัฒนาเขตเศรษฐกิจพิเศษชายแดน ประกอบด้วย 1 ตำแหน่งจุดยืนการพัฒนาคือ</t>
  </si>
  <si>
    <t>2. ยุทธศาสตร์ การเพิ่มศักยภาพการท่องเที่ยวเชิงอนุรักษ์อย่างสร้างสรรค์ ประกอบด้วย 1 ตำแหน่งจุดยืนการพัฒนาคือ</t>
  </si>
  <si>
    <t>2. พัฒนาโครงสร้างพื้นฐานให้สามารถรองรับการผลิต การแปรรูป และการท่องเที่ยว</t>
  </si>
  <si>
    <t>1. ศึกษา ค้นคว้า วิจัย เพื่อนำไปใช้พัฒนาการผลิต การแปรรูป การตลาด และการท่องเที่ยว</t>
  </si>
  <si>
    <t>3. จัดหาและพัฒนาปัจจัยการผลิตให้มีคุณภาพและปริมาณเพียงพอต่อการผลิตแปรรูปและการท่องเที่ยว</t>
  </si>
  <si>
    <t>4. ผลิต แปรรูปสินค้าเกษตรและการบริการท่องเที่ยวให้มีคุณภาพและได้มาตรฐานเป็นที่ยอมรับทั้งภายในและต่างประเทศ</t>
  </si>
  <si>
    <t>5. แสวงหาตลาดทั้งภายในและต่างประเทศ ตลอดจนเสริมสร้างช่องทางการจัดจำหน่ายที่สามารถเข้าถึงผู้บริโภคได้อย่างทั่วถึงและมีประสิทธิภาพ</t>
  </si>
  <si>
    <t>4. ยุทธศาสตร์ การสร้างความเข้มแข็งให้แก่ภาคการเกษตรอย่างยั่งยืน ประกอบด้วย 1 ตำแหน่งจุดยืนการพัฒนาคือ</t>
  </si>
  <si>
    <r>
      <t xml:space="preserve">1.สนับสนุนบรรจุภัณฑ์ 2.จัดทำป้าย/สปอร์ตโฆษณา 3.เพิ่มประสิทธิภาพการผลิตลูกโคเนื้อ - นม สายพันธ์ดี 5,000 ตัว 4.อบรมเกษตรกรผู้เลี้ยงโค 1,000 ราย 5.ส่งเสริมแหล่งปลูกพืชอาหารสัตว์ 2,400 ไร่ 6.พัฒนาตลาดและระบบมาตรฐานข้อมูลพัฒนาเครือข่ายผู้ประกอบการ ผู้เลี้ยง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 แต่ควรปรับลดค่าจัดทำป้าย/สปอร์ตโฆษณา
</t>
    </r>
  </si>
  <si>
    <t>หมายเหตุ : การจัดสรรตามกรอบวงเงินงบประมาณปี 2557 ตามเกณฑ์ของ ก.น.จ. ของกลุ่มจังหวัดภาคกลางตอนล่าง 1</t>
  </si>
  <si>
    <r>
      <t xml:space="preserve">วิสัยทัศน์ </t>
    </r>
    <r>
      <rPr>
        <sz val="12"/>
        <color indexed="8"/>
        <rFont val="Tahoma"/>
        <family val="2"/>
      </rPr>
      <t>เป็นแหล่งผลิตและแปรรูปสินค้าเกษตรที่ได้มาตรฐาน การค้าผ่านแดน และการท่องเที่ยวเชิงอนุรักษ์</t>
    </r>
  </si>
  <si>
    <t>1. ยุทธศาสตร์ การส่งเสริมความปลอดภัยและคุณภาพในการผลิตและส่งออกสินค้าเกษตร และเกษตรอุตสาหกรรมที่ได้มาตรฐาน 
    ประกอบด้วย 1 ตำแหน่งจุดยืนการพัฒนาคือ</t>
  </si>
  <si>
    <r>
      <t xml:space="preserve">1.ประชุม/สัมมนาเจ้าหน้าที่และเกษตรกรที่เข้าร่วมโครงการ
2. ประชุมเชื่อมโยงเครื่อข่ายเกษตรกรผู้ผลิตสินค้าเกษตรปลอดภัยร่วมกับภาคเอกชน
3.ถ่ายทอดความรู้และเทคโนโลยีการผลิตสินค้าเกษตร(ข้าว ไม้ผล พืชผัก)และศึกษา/ดูงานด้านเทคโนโลยีการผลิตพืชเศรษฐกิจ
4.จ้างเหมาจัดทำบรรจุสินค้าเกษตรเพื่อเพิ่มมูลค่าผลิตภัณฑ์
5.ถ่ายทอดความรู้และเทคโนโลยีการผลิตเชื้อจุลทรีย์ชีวภาพ 50 ศูนย์
6.จัดตั้งศูนย์เรียนรู้และพยากรณ์การระบาดของแมลงศัตรูพืชชุมชน
7.ประชาสัมพันธ์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สอดคล้องกับหลักเกณฑ์
</t>
    </r>
  </si>
  <si>
    <r>
      <t xml:space="preserve">1.ลดและควบคุมการระบายมลพิษจากแหล่งกำเนิด
2.สร้างกระแสนิยมร่วมลดพฤติกรรมก่อมลพิษ
3.ส่งเสริมการปฎิบัติตามกฎหมายควบคุมมลพิษ
4.สนับสนุนการผลิตและการบริโภคที่เป็นมิตรกับสิ่งแวดล้อม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สอดคล้องประเด็นยุทธศาสตร์</t>
    </r>
  </si>
  <si>
    <r>
      <t xml:space="preserve">1.จัดตั้งกลุ่มเกษตรกรผู้เลี้ยงแพะ-แกะ         2.อบรมด้านระเบียบและกฎหมายการเคลื่อนย้าย 600 ราย และด้านทำเมนูอาหารจากแพะ แกะ 200 ราย
3.พัฒนาฟาร์มแพะ - แกะ ปลอดโรคบรูเซลโลซีสให้ได้รับรองมาตรฐานฟาร์ม
4.รับรองสถานกักกันสัตว์เอกชนก่อนนำเข้า - ส่งออก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
</t>
    </r>
  </si>
  <si>
    <r>
      <t xml:space="preserve">1.จ้างเหมาบริการเครื่องมือตรวจวิเคราะห์และออกใบรับรองวัสดุสนับสนุนการเกษตร สินค้าเกษตรและอาหาร 500 ตัวอย่าง (20ล้านบาท)
2.อบรมมาตรฐานความปลอดภัย ของสินค้าเกษตรเพื่อการบริโภคและส่งออก(23ล้านบาท)
3.จัดกิจกรรมส่งเสริมให้การตรวจเพื่อออกใบรับรองด้วยความรวดเร็ว(7ล้านบาท)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ปรับลดกิจกรรมที่ 1 และ 3 เนื่องจากเป็นภาระกิจปกติของหน่วยงาน กิจกรรมที่ 2 สอดคล้องกับยุทธศาสตร์จังหวัด
</t>
    </r>
  </si>
  <si>
    <r>
      <t xml:space="preserve">1.จัดสร้างกร่ำเพื่อเป็นที่อยู่อาศัยสัตว์น้ำ และกำหนดพื้นที่บริเวณสร้างเป็นเขตห่วงห้ามทำประมง 24 แห่ง
2.จัดตั้งและอบรมกลุ่มอาสาสมัครอนุรักษ์สัตว์น้ำ 24 กลุ่ม 960 คน
3.ปล่อยพันธุ์สัตว์น้ำ(กุ้งก้ามกราม พันธุ์ปลา)ในแหล่งที่จัดสร้าง/อาหารเสริม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
</t>
    </r>
  </si>
  <si>
    <r>
      <t xml:space="preserve">คัดเลือกแหล่งน้ำ 8 แห่ง อบรมกรรมการ 8 คณะ ราษฎร 400 คน ปล่อยพันธุ์สัตว์น้ำ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เป็นการเพิ่มรายได้ให้กับประชาชน</t>
    </r>
  </si>
  <si>
    <r>
      <t xml:space="preserve">1.อบรมให้ความรู้ แนวทางการพัฒนาปศุสัตว์เพื่อเตรียมความพร้อมสู่ประชาคมเศรษฐกิจอาเซียน (3.2ล้านบาท) ออกแบบและจัดทำบรรจุภัณฑ์ (2ล้านบาท) สนับสนุนย่าฆ่าเชื้อเพื่อทำความสะอาดกระบวนการผลิต ออกแบบ/ปรับปรุงระบบการตรวจสอบย้อนกลับการผลิตปศุสัตว์ ตรวจตัวอย่างผลผลิตจากฟาร์ม ให้ความรู้เยาวชนปศุสัตว์ฉลาดเลือกสินค้า ทำสปอร์ตโฆษณา(2.5ล้านบาท) ทำหรือเช่าป้ายโฆษณา(2ล้านบาท) ทัศนศึกษาดูงานในกลุ่มประเทศอาเซียนเกียวกับสินค้าแปรรูปจากปศุสัตว์ (2.6ล้านบาท)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สอดคล้องยุทธศาสตร์ แต่ควรปรับลดค่าเดินทางไปราชการต่างประเทศ 2,600,000 บาท
</t>
    </r>
  </si>
  <si>
    <r>
      <t xml:space="preserve">1.พัฒนาเครื่อข่ายเกษตรกรผูเพาะเลี้ยงสัตว์น้ำ 10 กลุ่ม
2.จัดมหกรรมกินอาหารสัตว์น้ำปลอดภัย
3.พัฒนาศักยภาพฟาร์มเพาะเลี้ยงสัตว์น้ำให้ได้มาตรฐาน GAP
4.พัฒนาสถานรับซื้อและกระจายสินค้าสัตว์น้ำให้ได้มาตรฐานสุขอนามัย
5.เผยแพร่ผลงานและศักยภาพกลุ่มเกษตรกรผู้เพาะเลี้ยง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
</t>
    </r>
  </si>
  <si>
    <r>
      <t xml:space="preserve">1.อบรมและสนับสนุนการผลิตโดยทำเป็นฟาร์มสาธิตหรือฟาร์มต้นแบบ
2.จัดมหกรรมปลาสวยงามในพื้นที่
3.จัดแสดงสินค้าปลาสวยงามและผลิตภัณฑ์
4.ประชาสัมพันธ์และเผยแพร่ผลงาน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เป็นการอบรมด้านอาชีพ
</t>
    </r>
  </si>
  <si>
    <r>
      <t xml:space="preserve">1.ซ่อมสร้างทางลาดยาง AC สายแยก ทช.นฐ.1023 - แยก ทล.3036 ต.แหลมบัว , สามควายเผือก , ทุ่งน้อย , มาบแค อ.นครชัยศรี , เมือง , จ.นครปฐม ระยะทาง 9.55 กม.(40,807,000บาท)
2.ซ่อมสร้างทางลาดยาง AC สายแยก  ทล.3036 - แยก ทล.321 ต.ตาก้อง , ห้วยขวาง , ทัพหลวง อ.เมือง , กำแพงแสน ,จ.นครปฐม ระยะทาง 4.50 กม.(15,393,000)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
</t>
    </r>
  </si>
  <si>
    <r>
      <t xml:space="preserve">จ้างเหมาจัดแสดงและจำหน่ายสินค้า  OTOP ทั้ง 4จังหวัดๆละ 2 ครั้ง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</si>
  <si>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1. ซ่อมแซม บูรณะ และปรับปรุงภูมิทัศน์แหล่งท่องเที่ยวอุทยานประวัติศาสตร์เมืองสิงห์ จ.กาญจนบุรี
2. พัฒนาพิพิธภัณฑ์ชุมชนบ้านพุน้ำร้อน จ.สุพรรณบุรี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</si>
  <si>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ก่อสร้างห้องน้ำ ปรับภูมิทัศน์พิพิธภัณฑสถาน/ถนน ลานจอดรถยนต์ ทางเดินชมสัตว์ สะพานข้ามห้วย ศูนย์บริการนักท่องเที่ยว ค่ายเยาวชน ท่าเทียบเรือ ถนนลาดยางแอลฟัลท์ติกคอนกรีต ติดตั้งระบบน้ำประปา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</si>
  <si>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1.จัดงานทวารวดีรำลึกนครปฐม / ย้อนอดีตตลาดเก่า 119 ปี เจ็ดเสมียน / งานเทิดพระเกียรติสมเด็จพระนเรศวร / ท่องเที่ยว 5 เผ่า ไทยทรงดำ ลาวเวียง ลาวครั่ง จีน ไทย ไทยพื้นถ่น
2.นิทรรศการส่งเสริมการท่องเที่ยวร่วมกับกลุ่มจังหวัด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</si>
  <si>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จัดทำป้ายชี้ทางไปแหล่งท่องเที่ยวจังหวัดนครปฐม ราชบุรี กาญจนบุรี และสุพรรณบุรี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เพื่ออำนวยความสะดวกแก่นักท่องเที่ยว
</t>
    </r>
  </si>
  <si>
    <r>
      <t xml:space="preserve">จ้างเหมาพัฒนารูปแบบผลิตภัณฑ์ชุมชนและสินค้าด้านการท่องเที่ยว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</si>
  <si>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1.จัดทำฐานข้อมูลสารสนเทศด้านการท่องเที่ยวและอุปกรณ์คอมพิวเตอร์ 5 ชุด
2.จ้างเจ้าหน้าที่ประจำศูนย์ข้อมูล จัดทำเอกสารประชาสัมพันธ์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กิจกรรมมีลักษณะจัดซื้อครุภัณฑ์และจ้างเจ้าหน้าที่
</t>
    </r>
  </si>
  <si>
    <r>
      <t xml:space="preserve">1.จัดกิจกรรมส่งเสริม ฟื้นฟู อนุรักษ์วัฒนธรรมและภูมิปัญญาท้องถิ่นของชุมชน ประชาสัมพันธ์แหล่งท่องเที่ยวและกิจกรรมท่องเที่ยวเชิงเกษตร /ธรรมชาติ ใน จ.กาญจนบุรี 
2.อนุรักษ์วัฒนธรรมหมู่บ้านกระเหรี่ยงห้วยหินดำ/บ้านดอนมะนาว/บ้านดอนมะเกลือและบ้านดอนคา/เพลงพื้นบ้าน ใน จ.สุพรรณบุรี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</si>
  <si>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1.ติดตั้งกล้องวงจรปิดในแหล่งท่องเที่ยว
2.ติดตั้งระบบไฟฟ้าแสงสว่าง
3.อบรมผู้ให้บริการนักท่องเที่ยว อาสามัครตำรวจท่องเที่ยว ผู้ให้บริการรถสองแถว/มอเตอร์ไซค์พนักงานรักษาความปลอดภัย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</si>
  <si>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ประชุมเพื่อจัดเตรียมข้อมูลความพร้อมการเดินทางไปประเทศมาเลเซีย สิงคโปร์ และเมียนม่าร์ 60 คน เพื่อสานความสัมพันธ์และการเจรจาการค้า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ไม่สอดคล้องหลักเกณฑ์
</t>
    </r>
  </si>
  <si>
    <r>
      <t xml:space="preserve">จัดสัมมนา AEC is Opportunity for Intensive Coaching Camp  จับคู่ธุรกิจ และจัดมหกรรมสินค้าส่งออกกลุ่มทราวดี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สอดคล้องหลักเกณฑ์
</t>
    </r>
  </si>
  <si>
    <r>
      <t xml:space="preserve">อบรมผู้ประกอบการอุตสาหกรรมและเจ้าหน้าที่ 100 คน และดูงานใน ASEAN 40 คน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กิจกรรมแรกสอดคล้องกับนโยบายรัฐบาล ภารกิจปกติ แต่กิจกรรมดูงานใน  ASEAN ไม่สอดคล้องหลักเกณฑ์
</t>
    </r>
  </si>
  <si>
    <r>
      <t xml:space="preserve">1.ผลิตสื่อและสารคดี เกี่ยวกับ AEC และจัดทำระบบสารสนเทศ เพื่อเผยแพร่
2.จัดทำแผนปฎิบัติการความพร้อมของธุรกิจ (Roadmap) เชิงรุกเชิงรับ
3.จัดตั้งเครื่อข่ายความร่วมมือระหว่างภาครัฐและเอกชน ร่วมทั้งส่งเสริมสนับสนุนให้วิสาหกิจขนาดกลางและขนาดย่อมได้ใช้ประโยชน์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สอดคล้องหลักเกณฑ์
</t>
    </r>
  </si>
  <si>
    <r>
      <t xml:space="preserve">เลี้ยงรับรองและที่พักของคณะผู้ว่าตะนาวศรีของพม่า 3 ล้านบาท และเป็นค่าเดินทางสร้างสัมพันธภาพฝ่ายไทย 7 ล้านบาท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กิจกรรมไม่สอดคล้องหลักเกณฑ์ 
</t>
    </r>
  </si>
  <si>
    <r>
      <t xml:space="preserve">จ้างเหมาศึกษาการทดลองพืชพลังงานทดแทน (อ้อย มันสำปะหลัง ปาล์มน้ำมัน สบู่ดำ)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ควรเป็นภารกิจปกติ ซึ่งเป็นการจ้างเหมาบริการ 1.222 ล้านบาท และจัดซื้อครุภัณฑ์เครื่องหมักกลั่น 10 ล้านบาท 1 เครื่อง และเครื่องผลิตไบโอดีเซล 10 ล้านบาท 1 เครื่อง
</t>
    </r>
  </si>
  <si>
    <r>
      <t xml:space="preserve">1.อบรมเทคโนโลยีพลังงานแสงอาทิตย์ผลิตกระแสไฟฟ้า (Solar Charger) และสถานีสูบน้ำพลังงานแสงอาทิตย์ (Solar Pump)
2.จัดซื้อระบบแผงผลิตไฟฟ้าพลังงานแสงอาทิตย์ พร้อมปั๊มสูบน้ำ DC 8 ชุดและ จัดตั้งสถานีสูบน้ำพลังงานนแสงอาทิตย์พร้อมถัง 8 ชุด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 แต่ควรปรับลดค่าจ้างบุคคล 800,000 บาท
</t>
    </r>
  </si>
  <si>
    <r>
      <t xml:space="preserve">1.จัดสัมมนากลุ่มเครื่อข่ายเกษตรกรและผู้ประกอบการ
2.จัดทำสื่อประชาสัมพันธ์ผ่านช่องทางต่างๆ
3.ศึกษาผลกระทบต่อภาคการผลิตและการตลาดสินค้าเกษตรที่สำคัญ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AEC
</t>
    </r>
  </si>
  <si>
    <r>
      <t xml:space="preserve">1.ประชุมเชิงปฎิบัติการการใช้พลังงานทดแทนและการอนุรักษ์พลังงาน
2.ส่งเสริมเทคโนโลยีพลังงานทดแทนและการอนุรักษ์พลังงาน และนำไปใช้ในชีวิตประจำวันเพื่อลดรายจ่าย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
</t>
    </r>
  </si>
  <si>
    <r>
      <t xml:space="preserve">1.คัดเลือกกลุ่มวิสาหกิจชุมชน/เกษตรกรเข้าร่วมโครงการ
2.กำหนดวิธีการ มาตรการ เพื่อเพิ่มประสิทธิภาพการใช้พลังงาน
3.อบรมการนำเทคโนโลยีพลังงานทดแทนและการอนุรักษ์พลังงานในรูปแบบต่างๆมาประยุกต์ใช้ในกระบวนการผลิต
4.สนับสนุนฝึกอบรมผู้จัดการเทคโนโลยีด้านพลังงานทดแทนและการอนุรักษ์พลังงานประจำกลุ่มวิสาหกิจชุมชน/กลุ่มเกษตรกร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
</t>
    </r>
  </si>
  <si>
    <r>
      <t xml:space="preserve">จัดกิจกรรมส่งเสริมการขายสินค้าด้านการท่องเที่ยว 2 ครั้ง (ภาคตะวันออกเฉียงเหนือ และภาคใต้) โดยดำเนินการร่วมกับภาคประชาชนและภาคธุรกิจ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</si>
  <si>
    <r>
      <t xml:space="preserve">1.อบรมเกษตรกรผู้เลี้ยงสุกร 2,000ราย และ ศึกษาดูงานฟาร์มสาธิต
2.จัดทำบ่อก๊าซชีวภาพ 350 บ่อ 
3.พัฒนาผลิตภัณฑ์โรงฆ่าสัตว์
4.จ้างเหมาตรวจวิเคราะห์ตัวอย่างและสนับสนุนบรรจุภัณฑ์
5.จ้างเหมาประชาสัมพันธ์
6.จ้างพนักงาน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
</t>
    </r>
  </si>
  <si>
    <r>
      <t xml:space="preserve">1.อบรมการผลิต การแปรรูปและด้านการตลาด ศึกษาดูงานกลุ่ม/สถานที่ที่ประสบความสำเร็จในการผลิตสินค้าเกษตรปลอดภัย
2.จ้างที่ปรึกษาจัดทำระบบสรุปรายงานและระบบปรับปรุงข้อมูลผ่าน Mobile Application 1 ระบบ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สอดคล้องประเด็นยุทธศาสตร์
</t>
    </r>
  </si>
  <si>
    <r>
      <t xml:space="preserve">1.ก่อสร้างอาคารศูนย์ส่งเสริมการเรียนรู้ด้านนวัตกรรมบรรจุภัณฑ์
2.อบรมการปรับปรุงบรรจุภัณฑ์และออกแบบบรรจุภัณฑ์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ความพร้อมสถานที่ก่อสร้างยังไม่ชัดเจน และมีค่าจ้างพนักงานประจำศูนย์ 5.4แสนบาท
</t>
    </r>
  </si>
  <si>
    <r>
      <t xml:space="preserve">ผลิตแมลงศัตรูธรรมชาติ เช่นตัวห้ำ ตัวเบียน แตนเบียนต่างๆ และผลิตสารชีวภัณฑ์ เช่น เชื้อราบิวเวอเรียน เชื้อราไตรไคเดอร์มา สารสะเดา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สอดคล้องประเด็นยุทธศาสตร์ แต่ควรปรับค่าจ้างแรงงาน 528,000 บาท
</t>
    </r>
  </si>
  <si>
    <r>
      <t xml:space="preserve">1.ซ่อมสร้างทางลาดยางแอสฟัลท์คอนกรีต สาย บางแพ - ดอนใหญ่ อ.บางแพ จ.ราชบุรี -สายคลองจินดา อ.สามพราน จ.นครปฐม 4 ช่วง พร้อมติดตั้งป้ายแนะนำแหล่งท่องเที่ยว/ไฟจราจรทางแยก/งานอำนวยความสะดวกปลอดภัย 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สอดคล้องประเด็นยุทธศาสตร์
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</si>
</sst>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35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color indexed="8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0"/>
      <color indexed="10"/>
      <name val="Tahoma"/>
      <family val="2"/>
    </font>
    <font>
      <sz val="11"/>
      <color indexed="8"/>
      <name val="Tahoma"/>
      <family val="2"/>
    </font>
    <font>
      <u/>
      <sz val="10"/>
      <color indexed="8"/>
      <name val="Tahoma"/>
      <family val="2"/>
    </font>
    <font>
      <sz val="9"/>
      <color theme="1" tint="4.9989318521683403E-2"/>
      <name val="Tahoma"/>
      <family val="2"/>
    </font>
    <font>
      <b/>
      <sz val="10"/>
      <color rgb="FFFF0000"/>
      <name val="Tahoma"/>
      <family val="2"/>
    </font>
    <font>
      <sz val="10"/>
      <color theme="1" tint="4.9989318521683403E-2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u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43" fontId="1" fillId="0" borderId="0" xfId="1" applyFont="1"/>
    <xf numFmtId="0" fontId="6" fillId="0" borderId="0" xfId="0" applyFont="1"/>
    <xf numFmtId="0" fontId="11" fillId="0" borderId="0" xfId="0" applyFont="1"/>
    <xf numFmtId="0" fontId="17" fillId="0" borderId="0" xfId="0" applyFont="1"/>
    <xf numFmtId="165" fontId="5" fillId="0" borderId="0" xfId="1" applyNumberFormat="1" applyFont="1"/>
    <xf numFmtId="0" fontId="18" fillId="0" borderId="0" xfId="0" applyFont="1" applyFill="1"/>
    <xf numFmtId="0" fontId="20" fillId="0" borderId="0" xfId="0" applyFont="1" applyFill="1"/>
    <xf numFmtId="0" fontId="12" fillId="0" borderId="0" xfId="0" applyFont="1" applyFill="1"/>
    <xf numFmtId="0" fontId="8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8" fillId="0" borderId="0" xfId="0" applyFont="1"/>
    <xf numFmtId="43" fontId="8" fillId="0" borderId="0" xfId="1" applyFont="1"/>
    <xf numFmtId="0" fontId="12" fillId="0" borderId="0" xfId="0" applyFont="1"/>
    <xf numFmtId="0" fontId="22" fillId="0" borderId="0" xfId="0" applyFont="1" applyAlignment="1">
      <alignment horizontal="center"/>
    </xf>
    <xf numFmtId="164" fontId="23" fillId="0" borderId="0" xfId="1" applyNumberFormat="1" applyFont="1"/>
    <xf numFmtId="43" fontId="22" fillId="0" borderId="0" xfId="1" applyFont="1"/>
    <xf numFmtId="0" fontId="22" fillId="0" borderId="0" xfId="0" applyFont="1"/>
    <xf numFmtId="0" fontId="21" fillId="0" borderId="0" xfId="0" applyFont="1"/>
    <xf numFmtId="164" fontId="2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43" fontId="24" fillId="0" borderId="0" xfId="1" applyFont="1"/>
    <xf numFmtId="0" fontId="12" fillId="2" borderId="0" xfId="0" applyFont="1" applyFill="1"/>
    <xf numFmtId="0" fontId="12" fillId="3" borderId="0" xfId="0" applyFont="1" applyFill="1"/>
    <xf numFmtId="165" fontId="5" fillId="0" borderId="0" xfId="0" applyNumberFormat="1" applyFont="1"/>
    <xf numFmtId="165" fontId="27" fillId="0" borderId="1" xfId="1" applyNumberFormat="1" applyFont="1" applyBorder="1" applyAlignment="1">
      <alignment horizontal="center" vertical="center"/>
    </xf>
    <xf numFmtId="165" fontId="27" fillId="0" borderId="1" xfId="1" applyNumberFormat="1" applyFont="1" applyBorder="1" applyAlignment="1">
      <alignment vertical="center"/>
    </xf>
    <xf numFmtId="165" fontId="27" fillId="0" borderId="8" xfId="1" applyNumberFormat="1" applyFont="1" applyBorder="1" applyAlignment="1">
      <alignment horizontal="center" vertical="center"/>
    </xf>
    <xf numFmtId="165" fontId="27" fillId="0" borderId="8" xfId="1" applyNumberFormat="1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164" fontId="16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5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2" fillId="3" borderId="0" xfId="0" applyFont="1" applyFill="1" applyAlignment="1">
      <alignment horizontal="center" vertical="top"/>
    </xf>
    <xf numFmtId="0" fontId="12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164" fontId="16" fillId="4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3" fontId="22" fillId="0" borderId="0" xfId="0" applyNumberFormat="1" applyFont="1" applyAlignment="1">
      <alignment horizontal="center"/>
    </xf>
    <xf numFmtId="165" fontId="22" fillId="0" borderId="0" xfId="1" applyNumberFormat="1" applyFont="1" applyAlignment="1">
      <alignment horizontal="center"/>
    </xf>
    <xf numFmtId="165" fontId="22" fillId="0" borderId="0" xfId="1" applyNumberFormat="1" applyFont="1"/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10" xfId="0" applyFont="1" applyFill="1" applyBorder="1" applyAlignment="1">
      <alignment vertical="top" wrapText="1"/>
    </xf>
    <xf numFmtId="3" fontId="7" fillId="0" borderId="7" xfId="0" applyNumberFormat="1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horizontal="right" vertical="top"/>
    </xf>
    <xf numFmtId="43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top"/>
    </xf>
    <xf numFmtId="3" fontId="7" fillId="0" borderId="11" xfId="0" applyNumberFormat="1" applyFont="1" applyFill="1" applyBorder="1" applyAlignment="1">
      <alignment horizontal="right" vertical="top"/>
    </xf>
    <xf numFmtId="0" fontId="8" fillId="0" borderId="12" xfId="0" applyFont="1" applyBorder="1" applyAlignment="1">
      <alignment vertical="top" wrapText="1"/>
    </xf>
    <xf numFmtId="3" fontId="7" fillId="0" borderId="13" xfId="0" applyNumberFormat="1" applyFont="1" applyFill="1" applyBorder="1" applyAlignment="1">
      <alignment horizontal="center" vertical="top"/>
    </xf>
    <xf numFmtId="3" fontId="7" fillId="0" borderId="13" xfId="0" applyNumberFormat="1" applyFont="1" applyFill="1" applyBorder="1" applyAlignment="1">
      <alignment horizontal="right" vertical="top"/>
    </xf>
    <xf numFmtId="3" fontId="7" fillId="0" borderId="18" xfId="0" applyNumberFormat="1" applyFont="1" applyFill="1" applyBorder="1" applyAlignment="1">
      <alignment horizontal="center" vertical="top"/>
    </xf>
    <xf numFmtId="3" fontId="7" fillId="0" borderId="11" xfId="0" applyNumberFormat="1" applyFont="1" applyFill="1" applyBorder="1" applyAlignment="1">
      <alignment vertical="top"/>
    </xf>
    <xf numFmtId="0" fontId="7" fillId="0" borderId="12" xfId="0" applyFont="1" applyBorder="1" applyAlignment="1">
      <alignment horizontal="center" vertical="top"/>
    </xf>
    <xf numFmtId="3" fontId="7" fillId="0" borderId="17" xfId="0" applyNumberFormat="1" applyFont="1" applyFill="1" applyBorder="1" applyAlignment="1">
      <alignment horizontal="center" vertical="top"/>
    </xf>
    <xf numFmtId="3" fontId="7" fillId="0" borderId="13" xfId="0" applyNumberFormat="1" applyFont="1" applyFill="1" applyBorder="1" applyAlignment="1">
      <alignment vertical="top"/>
    </xf>
    <xf numFmtId="164" fontId="22" fillId="0" borderId="0" xfId="1" applyNumberFormat="1" applyFont="1"/>
    <xf numFmtId="43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15" xfId="0" applyFont="1" applyFill="1" applyBorder="1" applyAlignment="1">
      <alignment vertical="top" wrapText="1"/>
    </xf>
    <xf numFmtId="0" fontId="15" fillId="0" borderId="15" xfId="0" applyFont="1" applyFill="1" applyBorder="1" applyAlignment="1">
      <alignment horizontal="left" vertical="top" wrapText="1"/>
    </xf>
    <xf numFmtId="165" fontId="15" fillId="0" borderId="15" xfId="1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horizontal="left" vertical="top" wrapText="1"/>
    </xf>
    <xf numFmtId="165" fontId="5" fillId="0" borderId="19" xfId="1" applyNumberFormat="1" applyFont="1" applyFill="1" applyBorder="1" applyAlignment="1">
      <alignment horizontal="center" vertical="top" wrapText="1"/>
    </xf>
    <xf numFmtId="165" fontId="15" fillId="0" borderId="19" xfId="1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top" wrapText="1"/>
    </xf>
    <xf numFmtId="165" fontId="31" fillId="0" borderId="19" xfId="1" applyNumberFormat="1" applyFont="1" applyFill="1" applyBorder="1" applyAlignment="1">
      <alignment horizontal="center" vertical="top" wrapText="1"/>
    </xf>
    <xf numFmtId="165" fontId="29" fillId="0" borderId="19" xfId="1" applyNumberFormat="1" applyFont="1" applyFill="1" applyBorder="1" applyAlignment="1">
      <alignment horizontal="right" vertical="top" wrapText="1"/>
    </xf>
    <xf numFmtId="165" fontId="30" fillId="0" borderId="19" xfId="1" applyNumberFormat="1" applyFont="1" applyFill="1" applyBorder="1" applyAlignment="1">
      <alignment horizontal="center" vertical="center" wrapText="1"/>
    </xf>
    <xf numFmtId="165" fontId="12" fillId="0" borderId="19" xfId="1" applyNumberFormat="1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left" vertical="top" wrapText="1"/>
    </xf>
    <xf numFmtId="3" fontId="12" fillId="0" borderId="19" xfId="0" applyNumberFormat="1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center"/>
    </xf>
    <xf numFmtId="0" fontId="13" fillId="0" borderId="1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vertical="top" wrapText="1"/>
    </xf>
    <xf numFmtId="165" fontId="13" fillId="0" borderId="19" xfId="1" applyNumberFormat="1" applyFont="1" applyFill="1" applyBorder="1" applyAlignment="1">
      <alignment horizontal="center" vertical="center" wrapText="1"/>
    </xf>
    <xf numFmtId="165" fontId="15" fillId="0" borderId="19" xfId="1" applyNumberFormat="1" applyFont="1" applyFill="1" applyBorder="1" applyAlignment="1">
      <alignment horizontal="center" vertical="top" wrapText="1"/>
    </xf>
    <xf numFmtId="0" fontId="15" fillId="0" borderId="19" xfId="0" applyFont="1" applyBorder="1" applyAlignment="1">
      <alignment vertical="top" wrapText="1"/>
    </xf>
    <xf numFmtId="3" fontId="20" fillId="0" borderId="19" xfId="0" applyNumberFormat="1" applyFont="1" applyBorder="1" applyAlignment="1">
      <alignment vertical="top"/>
    </xf>
    <xf numFmtId="165" fontId="20" fillId="0" borderId="19" xfId="1" applyNumberFormat="1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left" vertical="top" wrapText="1"/>
    </xf>
    <xf numFmtId="165" fontId="12" fillId="0" borderId="19" xfId="1" applyNumberFormat="1" applyFont="1" applyFill="1" applyBorder="1" applyAlignment="1">
      <alignment horizontal="left" vertical="top" wrapText="1"/>
    </xf>
    <xf numFmtId="3" fontId="5" fillId="0" borderId="19" xfId="0" applyNumberFormat="1" applyFont="1" applyBorder="1" applyAlignment="1">
      <alignment horizontal="center" vertical="top"/>
    </xf>
    <xf numFmtId="0" fontId="13" fillId="0" borderId="19" xfId="0" applyFont="1" applyFill="1" applyBorder="1" applyAlignment="1">
      <alignment horizontal="left" vertical="top" wrapText="1"/>
    </xf>
    <xf numFmtId="3" fontId="12" fillId="0" borderId="19" xfId="0" applyNumberFormat="1" applyFont="1" applyFill="1" applyBorder="1" applyAlignment="1">
      <alignment horizontal="center" vertical="top"/>
    </xf>
    <xf numFmtId="0" fontId="12" fillId="0" borderId="19" xfId="0" applyFont="1" applyFill="1" applyBorder="1"/>
    <xf numFmtId="3" fontId="12" fillId="0" borderId="19" xfId="0" applyNumberFormat="1" applyFont="1" applyBorder="1" applyAlignment="1">
      <alignment vertical="top"/>
    </xf>
    <xf numFmtId="165" fontId="15" fillId="0" borderId="7" xfId="1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2" fillId="0" borderId="16" xfId="0" applyFont="1" applyFill="1" applyBorder="1" applyAlignment="1">
      <alignment vertical="center"/>
    </xf>
    <xf numFmtId="0" fontId="26" fillId="0" borderId="16" xfId="0" applyFont="1" applyFill="1" applyBorder="1" applyAlignment="1">
      <alignment vertical="center"/>
    </xf>
    <xf numFmtId="3" fontId="12" fillId="0" borderId="16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3" fontId="7" fillId="0" borderId="9" xfId="0" applyNumberFormat="1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vertical="top"/>
    </xf>
    <xf numFmtId="0" fontId="12" fillId="0" borderId="0" xfId="0" applyFont="1" applyAlignment="1"/>
    <xf numFmtId="164" fontId="32" fillId="0" borderId="0" xfId="1" applyNumberFormat="1" applyFont="1"/>
    <xf numFmtId="0" fontId="32" fillId="0" borderId="0" xfId="0" applyFont="1" applyAlignment="1">
      <alignment horizontal="center"/>
    </xf>
    <xf numFmtId="0" fontId="32" fillId="0" borderId="0" xfId="0" applyFont="1"/>
    <xf numFmtId="43" fontId="32" fillId="0" borderId="0" xfId="1" applyFont="1"/>
    <xf numFmtId="164" fontId="33" fillId="4" borderId="1" xfId="0" applyNumberFormat="1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165" fontId="12" fillId="0" borderId="0" xfId="1" applyNumberFormat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 indent="1"/>
    </xf>
    <xf numFmtId="0" fontId="33" fillId="4" borderId="8" xfId="0" applyFont="1" applyFill="1" applyBorder="1" applyAlignment="1">
      <alignment horizontal="center" vertical="center" wrapText="1"/>
    </xf>
    <xf numFmtId="0" fontId="33" fillId="4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2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</cellXfs>
  <cellStyles count="4">
    <cellStyle name="Comma" xfId="1" builtinId="3"/>
    <cellStyle name="Comma 7" xfId="2"/>
    <cellStyle name="Normal" xfId="0" builtinId="0"/>
    <cellStyle name="Normal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23"/>
  <sheetViews>
    <sheetView view="pageBreakPreview" zoomScale="80" zoomScaleNormal="80" zoomScaleSheetLayoutView="80" workbookViewId="0">
      <selection activeCell="K22" sqref="K22"/>
    </sheetView>
  </sheetViews>
  <sheetFormatPr defaultRowHeight="15.75" customHeight="1"/>
  <cols>
    <col min="1" max="1" width="7.75" style="146" customWidth="1"/>
    <col min="2" max="13" width="9" style="5"/>
    <col min="14" max="14" width="17.75" style="5" customWidth="1"/>
    <col min="15" max="16384" width="9" style="5"/>
  </cols>
  <sheetData>
    <row r="1" spans="1:14" s="6" customFormat="1" ht="19.5">
      <c r="A1" s="150" t="s">
        <v>116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15" customHeight="1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s="142" customFormat="1" ht="18.75" customHeight="1">
      <c r="A3" s="151" t="s">
        <v>130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s="142" customFormat="1" ht="18.75" customHeight="1">
      <c r="A4" s="151" t="s">
        <v>114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s="144" customFormat="1" ht="15.75" customHeight="1">
      <c r="A5" s="143" t="s">
        <v>123</v>
      </c>
    </row>
    <row r="6" spans="1:14" s="144" customFormat="1" ht="15.75" customHeight="1">
      <c r="A6" s="143" t="s">
        <v>122</v>
      </c>
    </row>
    <row r="7" spans="1:14" s="144" customFormat="1" ht="15.75" customHeight="1">
      <c r="A7" s="143" t="s">
        <v>124</v>
      </c>
    </row>
    <row r="8" spans="1:14" s="144" customFormat="1" ht="15.75" customHeight="1">
      <c r="A8" s="143" t="s">
        <v>125</v>
      </c>
    </row>
    <row r="9" spans="1:14" s="144" customFormat="1" ht="15.75" customHeight="1">
      <c r="A9" s="143" t="s">
        <v>126</v>
      </c>
    </row>
    <row r="10" spans="1:14" s="142" customFormat="1" ht="18.75" customHeight="1">
      <c r="A10" s="151" t="s">
        <v>115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</row>
    <row r="11" spans="1:14" s="142" customFormat="1" ht="31.5" customHeight="1">
      <c r="A11" s="152" t="s">
        <v>131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</row>
    <row r="12" spans="1:14" s="142" customFormat="1" ht="15.75" customHeight="1">
      <c r="A12" s="145">
        <v>1.1000000000000001</v>
      </c>
      <c r="B12" s="142" t="s">
        <v>117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14" s="142" customFormat="1" ht="15.75" customHeight="1">
      <c r="A13" s="152" t="s">
        <v>121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</row>
    <row r="14" spans="1:14" s="142" customFormat="1" ht="15.75" customHeight="1">
      <c r="A14" s="142">
        <v>2.1</v>
      </c>
      <c r="B14" s="148" t="s">
        <v>118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14" s="142" customFormat="1" ht="15.75" customHeight="1">
      <c r="A15" s="149" t="s">
        <v>120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</row>
    <row r="16" spans="1:14" s="142" customFormat="1" ht="15.75" customHeight="1">
      <c r="A16" s="142">
        <v>3.1</v>
      </c>
      <c r="B16" s="142" t="s">
        <v>119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s="142" customFormat="1" ht="15.75" customHeight="1">
      <c r="A17" s="149" t="s">
        <v>127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4" s="142" customFormat="1" ht="15.75" customHeight="1">
      <c r="A18" s="142">
        <v>4.0999999999999996</v>
      </c>
      <c r="B18" s="142" t="s">
        <v>117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14" ht="19.5" customHeight="1"/>
    <row r="20" spans="1:14" ht="19.5" customHeight="1"/>
    <row r="21" spans="1:14" ht="15.75" customHeight="1">
      <c r="A21" s="5"/>
    </row>
    <row r="22" spans="1:14" ht="15.75" customHeight="1">
      <c r="A22" s="5"/>
    </row>
    <row r="23" spans="1:14" ht="15.75" customHeight="1">
      <c r="A23" s="5"/>
    </row>
  </sheetData>
  <mergeCells count="9">
    <mergeCell ref="B14:N14"/>
    <mergeCell ref="A15:N15"/>
    <mergeCell ref="A17:N17"/>
    <mergeCell ref="A1:N1"/>
    <mergeCell ref="A3:N3"/>
    <mergeCell ref="A4:N4"/>
    <mergeCell ref="A10:N10"/>
    <mergeCell ref="A11:N11"/>
    <mergeCell ref="A13:N13"/>
  </mergeCells>
  <pageMargins left="0.78740157480314965" right="0.11811023622047245" top="0.98425196850393704" bottom="0.74803149606299213" header="0.31496062992125984" footer="0.31496062992125984"/>
  <pageSetup paperSize="9" scale="85" orientation="landscape" verticalDpi="1200" r:id="rId1"/>
  <headerFooter>
    <oddFooter>&amp;Rกลุ่มจังหวัดภาคกลางตอนล่าง 1 / กลุ่มจังหวัด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26"/>
  <sheetViews>
    <sheetView view="pageBreakPreview" topLeftCell="A10" zoomScale="80" zoomScaleNormal="80" zoomScaleSheetLayoutView="80" workbookViewId="0">
      <selection activeCell="A16" sqref="A16:XFD16"/>
    </sheetView>
  </sheetViews>
  <sheetFormatPr defaultRowHeight="14.25"/>
  <cols>
    <col min="1" max="1" width="4.25" style="1" customWidth="1"/>
    <col min="2" max="2" width="33.125" customWidth="1"/>
    <col min="3" max="3" width="6.5" style="1" customWidth="1"/>
    <col min="4" max="4" width="15.5" style="4" customWidth="1"/>
    <col min="5" max="5" width="6.5" style="1" customWidth="1"/>
    <col min="6" max="6" width="15.5" style="4" customWidth="1"/>
    <col min="7" max="7" width="6.5" customWidth="1"/>
    <col min="8" max="8" width="15.5" customWidth="1"/>
    <col min="9" max="9" width="6.5" customWidth="1"/>
    <col min="10" max="10" width="17.75" customWidth="1"/>
    <col min="11" max="11" width="14.625" bestFit="1" customWidth="1"/>
    <col min="12" max="12" width="11.25" bestFit="1" customWidth="1"/>
  </cols>
  <sheetData>
    <row r="1" spans="1:12" s="5" customFormat="1" ht="41.25" customHeight="1">
      <c r="A1" s="157" t="s">
        <v>113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2" s="5" customFormat="1" ht="9.75" customHeight="1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2" ht="9.75" customHeight="1"/>
    <row r="4" spans="1:12" s="64" customFormat="1" ht="17.25" customHeight="1">
      <c r="A4" s="170" t="s">
        <v>1</v>
      </c>
      <c r="B4" s="170" t="s">
        <v>0</v>
      </c>
      <c r="C4" s="168" t="s">
        <v>6</v>
      </c>
      <c r="D4" s="168"/>
      <c r="E4" s="162" t="s">
        <v>7</v>
      </c>
      <c r="F4" s="163"/>
      <c r="G4" s="158" t="s">
        <v>8</v>
      </c>
      <c r="H4" s="159"/>
      <c r="I4" s="158" t="s">
        <v>12</v>
      </c>
      <c r="J4" s="159"/>
      <c r="K4" s="63"/>
    </row>
    <row r="5" spans="1:12" s="64" customFormat="1" ht="17.25" customHeight="1">
      <c r="A5" s="171"/>
      <c r="B5" s="171"/>
      <c r="C5" s="169"/>
      <c r="D5" s="169"/>
      <c r="E5" s="164"/>
      <c r="F5" s="165"/>
      <c r="G5" s="160"/>
      <c r="H5" s="161"/>
      <c r="I5" s="160"/>
      <c r="J5" s="161"/>
      <c r="K5" s="63"/>
    </row>
    <row r="6" spans="1:12" s="64" customFormat="1" ht="21.75" customHeight="1">
      <c r="A6" s="172"/>
      <c r="B6" s="172"/>
      <c r="C6" s="65" t="s">
        <v>2</v>
      </c>
      <c r="D6" s="66" t="s">
        <v>5</v>
      </c>
      <c r="E6" s="13" t="s">
        <v>2</v>
      </c>
      <c r="F6" s="60" t="s">
        <v>5</v>
      </c>
      <c r="G6" s="14" t="s">
        <v>2</v>
      </c>
      <c r="H6" s="61" t="s">
        <v>5</v>
      </c>
      <c r="I6" s="14" t="s">
        <v>2</v>
      </c>
      <c r="J6" s="14" t="s">
        <v>5</v>
      </c>
      <c r="K6" s="63"/>
    </row>
    <row r="7" spans="1:12" s="72" customFormat="1" ht="48.75" customHeight="1">
      <c r="A7" s="67">
        <v>1</v>
      </c>
      <c r="B7" s="68" t="s">
        <v>104</v>
      </c>
      <c r="C7" s="69">
        <f>COUNTIF(ลักษณะโครงการ!$B$5:$B$45,$A7)</f>
        <v>15</v>
      </c>
      <c r="D7" s="70">
        <f>SUMIF(ลักษณะโครงการ!$B$5:$B$45,$A7,ลักษณะโครงการ!$E$5:$E$45)</f>
        <v>198118600</v>
      </c>
      <c r="E7" s="129">
        <f>COUNTIFS(ลักษณะโครงการ!$B$5:$B$45,$A7,ลักษณะโครงการ!F$5:F$45,"&gt;0")</f>
        <v>14</v>
      </c>
      <c r="F7" s="130">
        <f>SUMIF(ลักษณะโครงการ!$B$5:$B$45,$A7,ลักษณะโครงการ!F$5:F$45)</f>
        <v>160157600</v>
      </c>
      <c r="G7" s="129">
        <f>COUNTIFS(ลักษณะโครงการ!$B$5:$B$45,$A7,ลักษณะโครงการ!G$5:G$45,"&gt;0")</f>
        <v>3</v>
      </c>
      <c r="H7" s="70">
        <f>SUMIF(ลักษณะโครงการ!$B$5:$B$45,$A7,ลักษณะโครงการ!G$5:G$45)</f>
        <v>30128000</v>
      </c>
      <c r="I7" s="69">
        <f>COUNTIFS(ลักษณะโครงการ!$B$5:$B$45,$A7,ลักษณะโครงการ!$H$5:$H$45,"&gt;0")</f>
        <v>1</v>
      </c>
      <c r="J7" s="70">
        <f>SUMIF(ลักษณะโครงการ!$B$5:$B$45,$A7,ลักษณะโครงการ!H$5:H$45)</f>
        <v>7833000</v>
      </c>
      <c r="K7" s="71"/>
    </row>
    <row r="8" spans="1:12" s="72" customFormat="1" ht="48.75" customHeight="1">
      <c r="A8" s="73">
        <v>2</v>
      </c>
      <c r="B8" s="74" t="s">
        <v>103</v>
      </c>
      <c r="C8" s="75">
        <f>COUNTIF(ลักษณะโครงการ!$B$5:$B$45,$A8)</f>
        <v>12</v>
      </c>
      <c r="D8" s="76">
        <f>SUMIF(ลักษณะโครงการ!$B$5:$B$45,$A8,ลักษณะโครงการ!$E$5:$E$45)</f>
        <v>171700000</v>
      </c>
      <c r="E8" s="80">
        <f>COUNTIFS(ลักษณะโครงการ!$B$5:$B$45,$A8,ลักษณะโครงการ!F$5:F$45,"&gt;0")</f>
        <v>11</v>
      </c>
      <c r="F8" s="81">
        <f>SUMIF(ลักษณะโครงการ!$B$5:$B$45,$A8,ลักษณะโครงการ!F$5:F$45)</f>
        <v>167700000</v>
      </c>
      <c r="G8" s="80">
        <f>COUNTIFS(ลักษณะโครงการ!$B$5:$B$45,$A8,ลักษณะโครงการ!G$5:G$45,"&gt;0")</f>
        <v>0</v>
      </c>
      <c r="H8" s="76">
        <f>SUMIF(ลักษณะโครงการ!$B$5:$B$45,$A8,ลักษณะโครงการ!G$5:G$45)</f>
        <v>0</v>
      </c>
      <c r="I8" s="75">
        <f>COUNTIFS(ลักษณะโครงการ!$B$5:$B$45,$A8,ลักษณะโครงการ!$H$5:$H$45,"&gt;0")</f>
        <v>1</v>
      </c>
      <c r="J8" s="76">
        <f>SUMIF(ลักษณะโครงการ!$B$5:$B$45,$A8,ลักษณะโครงการ!H$5:H$45)</f>
        <v>4000000</v>
      </c>
      <c r="K8" s="71"/>
    </row>
    <row r="9" spans="1:12" s="72" customFormat="1" ht="48.75" customHeight="1">
      <c r="A9" s="73">
        <v>3</v>
      </c>
      <c r="B9" s="74" t="s">
        <v>102</v>
      </c>
      <c r="C9" s="75">
        <f>COUNTIF(ลักษณะโครงการ!$B$5:$B$45,$A9)</f>
        <v>5</v>
      </c>
      <c r="D9" s="76">
        <f>SUMIF(ลักษณะโครงการ!$B$5:$B$45,$A9,ลักษณะโครงการ!$E$5:$E$45)</f>
        <v>56000000</v>
      </c>
      <c r="E9" s="80">
        <f>COUNTIFS(ลักษณะโครงการ!$B$5:$B$45,$A9,ลักษณะโครงการ!F$5:F$45,"&gt;0")</f>
        <v>2</v>
      </c>
      <c r="F9" s="81">
        <f>SUMIF(ลักษณะโครงการ!$B$5:$B$45,$A9,ลักษณะโครงการ!F$5:F$45)</f>
        <v>30000000</v>
      </c>
      <c r="G9" s="80">
        <f>COUNTIFS(ลักษณะโครงการ!$B$5:$B$45,$A9,ลักษณะโครงการ!G$5:G$45,"&gt;0")</f>
        <v>0</v>
      </c>
      <c r="H9" s="76">
        <f>SUMIF(ลักษณะโครงการ!$B$5:$B$45,$A9,ลักษณะโครงการ!G$5:G$45)</f>
        <v>0</v>
      </c>
      <c r="I9" s="75">
        <f>COUNTIFS(ลักษณะโครงการ!$B$5:$B$45,$A9,ลักษณะโครงการ!$H$5:$H$45,"&gt;0")</f>
        <v>3</v>
      </c>
      <c r="J9" s="76">
        <f>SUMIF(ลักษณะโครงการ!$B$5:$B$45,$A9,ลักษณะโครงการ!H$5:H$45)</f>
        <v>26000000</v>
      </c>
      <c r="K9" s="71"/>
    </row>
    <row r="10" spans="1:12" s="72" customFormat="1" ht="48.75" customHeight="1">
      <c r="A10" s="82">
        <v>4</v>
      </c>
      <c r="B10" s="77" t="s">
        <v>100</v>
      </c>
      <c r="C10" s="78">
        <f>COUNTIF(ลักษณะโครงการ!$B$5:$B$45,$A10)</f>
        <v>5</v>
      </c>
      <c r="D10" s="79">
        <f>SUMIF(ลักษณะโครงการ!$B$5:$B$45,$A10,ลักษณะโครงการ!$E$5:$E$45)</f>
        <v>65750000</v>
      </c>
      <c r="E10" s="83">
        <f>COUNTIFS(ลักษณะโครงการ!$B$5:$B$45,$A10,ลักษณะโครงการ!F$5:F$45,"&gt;0")</f>
        <v>4</v>
      </c>
      <c r="F10" s="84">
        <f>SUMIF(ลักษณะโครงการ!$B$5:$B$45,$A10,ลักษณะโครงการ!F$5:F$45)</f>
        <v>42950000</v>
      </c>
      <c r="G10" s="83">
        <f>COUNTIFS(ลักษณะโครงการ!$B$5:$B$45,$A10,ลักษณะโครงการ!G$5:G$45,"&gt;0")</f>
        <v>1</v>
      </c>
      <c r="H10" s="79">
        <f>SUMIF(ลักษณะโครงการ!$B$5:$B$45,$A10,ลักษณะโครงการ!G$5:G$45)</f>
        <v>800000</v>
      </c>
      <c r="I10" s="78">
        <f>COUNTIFS(ลักษณะโครงการ!$B$5:$B$45,$A10,ลักษณะโครงการ!$H$5:$H$45,"&gt;0")</f>
        <v>1</v>
      </c>
      <c r="J10" s="79">
        <f>SUMIF(ลักษณะโครงการ!$B$5:$B$45,$A10,ลักษณะโครงการ!H$5:H$45)</f>
        <v>22000000</v>
      </c>
      <c r="K10" s="71"/>
    </row>
    <row r="11" spans="1:12" s="88" customFormat="1" ht="21.75" customHeight="1">
      <c r="A11" s="166" t="s">
        <v>101</v>
      </c>
      <c r="B11" s="167"/>
      <c r="C11" s="53">
        <f>SUM(C7:C10)</f>
        <v>37</v>
      </c>
      <c r="D11" s="54">
        <f t="shared" ref="D11:J11" si="0">SUM(D7:D10)</f>
        <v>491568600</v>
      </c>
      <c r="E11" s="53">
        <f t="shared" si="0"/>
        <v>31</v>
      </c>
      <c r="F11" s="54">
        <f t="shared" si="0"/>
        <v>400807600</v>
      </c>
      <c r="G11" s="53">
        <f t="shared" si="0"/>
        <v>4</v>
      </c>
      <c r="H11" s="54">
        <f t="shared" si="0"/>
        <v>30928000</v>
      </c>
      <c r="I11" s="53">
        <f t="shared" si="0"/>
        <v>6</v>
      </c>
      <c r="J11" s="54">
        <f t="shared" si="0"/>
        <v>59833000</v>
      </c>
      <c r="K11" s="86"/>
      <c r="L11" s="87"/>
    </row>
    <row r="12" spans="1:12" s="88" customFormat="1" ht="21.75" customHeight="1">
      <c r="A12" s="155" t="s">
        <v>3</v>
      </c>
      <c r="B12" s="156"/>
      <c r="C12" s="33"/>
      <c r="D12" s="34">
        <v>5000000</v>
      </c>
      <c r="E12" s="35"/>
      <c r="F12" s="36">
        <v>5000000</v>
      </c>
      <c r="G12" s="37"/>
      <c r="H12" s="38"/>
      <c r="I12" s="37"/>
      <c r="J12" s="38"/>
    </row>
    <row r="13" spans="1:12" s="138" customFormat="1" ht="21.75" customHeight="1">
      <c r="A13" s="153" t="s">
        <v>4</v>
      </c>
      <c r="B13" s="154"/>
      <c r="C13" s="136">
        <f>SUM(C11:C12)</f>
        <v>37</v>
      </c>
      <c r="D13" s="137">
        <f t="shared" ref="D13:J13" si="1">SUM(D11:D12)</f>
        <v>496568600</v>
      </c>
      <c r="E13" s="136">
        <f t="shared" si="1"/>
        <v>31</v>
      </c>
      <c r="F13" s="137">
        <f t="shared" si="1"/>
        <v>405807600</v>
      </c>
      <c r="G13" s="136">
        <f t="shared" si="1"/>
        <v>4</v>
      </c>
      <c r="H13" s="137">
        <f t="shared" si="1"/>
        <v>30928000</v>
      </c>
      <c r="I13" s="136">
        <f t="shared" si="1"/>
        <v>6</v>
      </c>
      <c r="J13" s="137">
        <f t="shared" si="1"/>
        <v>59833000</v>
      </c>
    </row>
    <row r="14" spans="1:12" s="134" customFormat="1">
      <c r="A14" s="133"/>
      <c r="C14" s="133"/>
      <c r="D14" s="135"/>
      <c r="E14" s="133"/>
      <c r="F14" s="135"/>
    </row>
    <row r="15" spans="1:12" s="18" customFormat="1">
      <c r="A15" s="131" t="s">
        <v>129</v>
      </c>
      <c r="B15" s="147"/>
      <c r="C15" s="147"/>
      <c r="D15" s="147"/>
      <c r="E15" s="147"/>
      <c r="H15" s="139">
        <v>294000000</v>
      </c>
      <c r="I15" s="16" t="s">
        <v>5</v>
      </c>
    </row>
    <row r="16" spans="1:12" s="24" customFormat="1">
      <c r="A16" s="21"/>
      <c r="B16" s="22"/>
      <c r="C16" s="21"/>
      <c r="D16" s="23"/>
      <c r="E16" s="21"/>
      <c r="F16" s="23"/>
    </row>
    <row r="17" spans="1:10" s="25" customFormat="1">
      <c r="A17" s="21"/>
      <c r="B17" s="22"/>
      <c r="C17" s="21"/>
      <c r="D17" s="23"/>
      <c r="E17" s="21"/>
      <c r="F17" s="23"/>
      <c r="G17" s="24"/>
      <c r="H17" s="24"/>
      <c r="I17" s="24"/>
      <c r="J17" s="24"/>
    </row>
    <row r="18" spans="1:10" s="25" customFormat="1">
      <c r="A18" s="21"/>
      <c r="B18" s="22"/>
      <c r="C18" s="21"/>
      <c r="D18" s="23"/>
      <c r="E18" s="21"/>
      <c r="F18" s="23"/>
      <c r="G18" s="24"/>
      <c r="H18" s="24"/>
      <c r="I18" s="24"/>
      <c r="J18" s="24"/>
    </row>
    <row r="19" spans="1:10" s="25" customFormat="1">
      <c r="A19" s="21"/>
      <c r="B19" s="22"/>
      <c r="C19" s="21"/>
      <c r="D19" s="23"/>
      <c r="E19" s="21"/>
      <c r="F19" s="23"/>
      <c r="G19" s="24"/>
      <c r="H19" s="24"/>
      <c r="I19" s="24"/>
      <c r="J19" s="24"/>
    </row>
    <row r="20" spans="1:10" s="25" customFormat="1">
      <c r="A20" s="21"/>
      <c r="B20" s="22"/>
      <c r="C20" s="26"/>
      <c r="D20" s="23"/>
      <c r="E20" s="21"/>
      <c r="F20" s="23"/>
      <c r="G20" s="24"/>
      <c r="H20" s="24"/>
      <c r="I20" s="24"/>
      <c r="J20" s="24"/>
    </row>
    <row r="21" spans="1:10" s="25" customFormat="1">
      <c r="A21" s="21"/>
      <c r="B21" s="24"/>
      <c r="C21" s="21"/>
      <c r="D21" s="23"/>
      <c r="E21" s="21"/>
      <c r="F21" s="23"/>
      <c r="G21" s="24"/>
      <c r="H21" s="24"/>
      <c r="I21" s="24"/>
      <c r="J21" s="24"/>
    </row>
    <row r="22" spans="1:10" s="24" customFormat="1">
      <c r="A22" s="21"/>
      <c r="C22" s="21"/>
      <c r="D22" s="23"/>
      <c r="E22" s="21"/>
      <c r="F22" s="23"/>
    </row>
    <row r="23" spans="1:10" s="24" customFormat="1" ht="15">
      <c r="A23" s="27"/>
      <c r="B23" s="28"/>
      <c r="C23" s="27"/>
      <c r="D23" s="29"/>
      <c r="E23" s="21"/>
      <c r="F23" s="29"/>
      <c r="G23" s="28"/>
      <c r="H23" s="28"/>
      <c r="I23" s="28"/>
      <c r="J23" s="28"/>
    </row>
    <row r="24" spans="1:10" s="24" customFormat="1">
      <c r="A24" s="21"/>
      <c r="C24" s="21"/>
      <c r="D24" s="23"/>
      <c r="E24" s="21"/>
      <c r="F24" s="23"/>
    </row>
    <row r="25" spans="1:10" s="24" customFormat="1">
      <c r="A25" s="21"/>
      <c r="C25" s="21"/>
      <c r="D25" s="23"/>
      <c r="E25" s="21"/>
      <c r="F25" s="23"/>
    </row>
    <row r="26" spans="1:10" s="24" customFormat="1">
      <c r="A26" s="21"/>
      <c r="C26" s="21"/>
      <c r="D26" s="23"/>
      <c r="E26" s="21"/>
      <c r="F26" s="23"/>
    </row>
  </sheetData>
  <mergeCells count="10">
    <mergeCell ref="A13:B13"/>
    <mergeCell ref="A12:B12"/>
    <mergeCell ref="A1:J1"/>
    <mergeCell ref="I4:J5"/>
    <mergeCell ref="E4:F5"/>
    <mergeCell ref="G4:H5"/>
    <mergeCell ref="A11:B11"/>
    <mergeCell ref="C4:D5"/>
    <mergeCell ref="A4:A6"/>
    <mergeCell ref="B4:B6"/>
  </mergeCells>
  <phoneticPr fontId="3" type="noConversion"/>
  <pageMargins left="0.78740157480314965" right="0.11811023622047245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กลุ่มจังหวัด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"/>
  <sheetViews>
    <sheetView view="pageBreakPreview" zoomScale="80" zoomScaleNormal="80" zoomScaleSheetLayoutView="80" workbookViewId="0">
      <selection activeCell="A14" sqref="A14:XFD14"/>
    </sheetView>
  </sheetViews>
  <sheetFormatPr defaultRowHeight="14.25"/>
  <cols>
    <col min="1" max="1" width="4.25" style="1" customWidth="1"/>
    <col min="2" max="2" width="31.5" customWidth="1"/>
    <col min="3" max="3" width="6.5" style="1" customWidth="1"/>
    <col min="4" max="4" width="15.5" style="4" customWidth="1"/>
    <col min="5" max="5" width="6.5" style="1" customWidth="1"/>
    <col min="6" max="6" width="15.5" style="4" customWidth="1"/>
    <col min="7" max="7" width="6.5" customWidth="1"/>
    <col min="8" max="8" width="15.5" customWidth="1"/>
    <col min="9" max="9" width="6.5" customWidth="1"/>
    <col min="10" max="10" width="17.75" customWidth="1"/>
    <col min="11" max="11" width="14.625" bestFit="1" customWidth="1"/>
    <col min="12" max="12" width="11.25" bestFit="1" customWidth="1"/>
  </cols>
  <sheetData>
    <row r="1" spans="1:11" s="5" customFormat="1" ht="18.75" customHeight="1">
      <c r="A1" s="173" t="s">
        <v>106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1" s="5" customFormat="1" ht="11.25" customHeight="1">
      <c r="A2" s="42"/>
      <c r="B2" s="42"/>
      <c r="C2" s="42"/>
      <c r="E2" s="7"/>
      <c r="F2" s="7"/>
      <c r="G2" s="7"/>
      <c r="H2" s="7"/>
      <c r="I2" s="7"/>
      <c r="J2" s="7"/>
    </row>
    <row r="3" spans="1:11" ht="11.25" customHeight="1"/>
    <row r="4" spans="1:11" s="64" customFormat="1" ht="17.25" customHeight="1">
      <c r="A4" s="170" t="s">
        <v>1</v>
      </c>
      <c r="B4" s="170" t="s">
        <v>0</v>
      </c>
      <c r="C4" s="168" t="s">
        <v>6</v>
      </c>
      <c r="D4" s="168"/>
      <c r="E4" s="162" t="s">
        <v>7</v>
      </c>
      <c r="F4" s="163"/>
      <c r="G4" s="158" t="s">
        <v>8</v>
      </c>
      <c r="H4" s="159"/>
      <c r="I4" s="158" t="s">
        <v>12</v>
      </c>
      <c r="J4" s="159"/>
      <c r="K4" s="63"/>
    </row>
    <row r="5" spans="1:11" s="64" customFormat="1" ht="17.25" customHeight="1">
      <c r="A5" s="171"/>
      <c r="B5" s="171"/>
      <c r="C5" s="169"/>
      <c r="D5" s="169"/>
      <c r="E5" s="164"/>
      <c r="F5" s="165"/>
      <c r="G5" s="160"/>
      <c r="H5" s="161"/>
      <c r="I5" s="160"/>
      <c r="J5" s="161"/>
      <c r="K5" s="63"/>
    </row>
    <row r="6" spans="1:11" s="64" customFormat="1" ht="25.5" customHeight="1">
      <c r="A6" s="172"/>
      <c r="B6" s="172"/>
      <c r="C6" s="65" t="s">
        <v>2</v>
      </c>
      <c r="D6" s="66" t="s">
        <v>5</v>
      </c>
      <c r="E6" s="13" t="s">
        <v>2</v>
      </c>
      <c r="F6" s="60" t="s">
        <v>5</v>
      </c>
      <c r="G6" s="14" t="s">
        <v>2</v>
      </c>
      <c r="H6" s="61" t="s">
        <v>5</v>
      </c>
      <c r="I6" s="14" t="s">
        <v>2</v>
      </c>
      <c r="J6" s="14" t="s">
        <v>5</v>
      </c>
      <c r="K6" s="63"/>
    </row>
    <row r="7" spans="1:11" s="72" customFormat="1" ht="45.75" customHeight="1">
      <c r="A7" s="67">
        <v>1</v>
      </c>
      <c r="B7" s="68" t="s">
        <v>104</v>
      </c>
      <c r="C7" s="69">
        <f>COUNTIFS(ลักษณะโครงการ!$B$5:$B$45,$A7,ลักษณะโครงการ!$K$5:$K$45,$A$16)</f>
        <v>15</v>
      </c>
      <c r="D7" s="70">
        <f>SUMIFS(ลักษณะโครงการ!$E$5:$E$45,ลักษณะโครงการ!$B$5:$B$45,$A7,ลักษณะโครงการ!$K$5:$K$45,$A$16)</f>
        <v>198118600</v>
      </c>
      <c r="E7" s="69">
        <f>COUNTIFS(ลักษณะโครงการ!$B$5:$B$45,$A7,ลักษณะโครงการ!$K$5:$K$45,$A$16,ลักษณะโครงการ!$F$5:$F$45,"&gt;0")</f>
        <v>14</v>
      </c>
      <c r="F7" s="70">
        <f>SUMIFS(ลักษณะโครงการ!$F$5:$F$45,ลักษณะโครงการ!$B$5:$B$45,$A7,ลักษณะโครงการ!$K$5:$K$45,$A$16)</f>
        <v>160157600</v>
      </c>
      <c r="G7" s="69">
        <f>COUNTIFS(ลักษณะโครงการ!$B$5:$B$45,$A7,ลักษณะโครงการ!$K$5:$K$45,$A$16,ลักษณะโครงการ!$G$5:$G$45,"&gt;0")</f>
        <v>3</v>
      </c>
      <c r="H7" s="70">
        <f>SUMIFS(ลักษณะโครงการ!$G$5:$G$45,ลักษณะโครงการ!$B$5:$B$45,$A7,ลักษณะโครงการ!$K$5:$K$45,$A$16)</f>
        <v>30128000</v>
      </c>
      <c r="I7" s="69">
        <f>COUNTIFS(ลักษณะโครงการ!$B$5:$B$45,$A7,ลักษณะโครงการ!$K$5:$K$45,$A$16,ลักษณะโครงการ!$H$5:$H$45,"&gt;0")</f>
        <v>1</v>
      </c>
      <c r="J7" s="70">
        <f>SUMIFS(ลักษณะโครงการ!$H$5:$H$45,ลักษณะโครงการ!$B$5:$B$45,$A7,ลักษณะโครงการ!$K$5:$K$45,$A$16)</f>
        <v>7833000</v>
      </c>
      <c r="K7" s="71"/>
    </row>
    <row r="8" spans="1:11" s="72" customFormat="1" ht="45.75" customHeight="1">
      <c r="A8" s="73">
        <v>2</v>
      </c>
      <c r="B8" s="74" t="s">
        <v>103</v>
      </c>
      <c r="C8" s="75">
        <f>COUNTIFS(ลักษณะโครงการ!$B$5:$B$45,$A8,ลักษณะโครงการ!$K$5:$K$45,$A$16)</f>
        <v>12</v>
      </c>
      <c r="D8" s="76">
        <f>SUMIFS(ลักษณะโครงการ!$E$5:$E$45,ลักษณะโครงการ!$B$5:$B$45,$A8,ลักษณะโครงการ!$K$5:$K$45,$A$16)</f>
        <v>171700000</v>
      </c>
      <c r="E8" s="75">
        <f>COUNTIFS(ลักษณะโครงการ!$B$5:$B$45,$A8,ลักษณะโครงการ!$K$5:$K$45,$A$16,ลักษณะโครงการ!$F$5:$F$45,"&gt;0")</f>
        <v>11</v>
      </c>
      <c r="F8" s="76">
        <f>SUMIFS(ลักษณะโครงการ!$F$5:$F$45,ลักษณะโครงการ!$B$5:$B$45,$A8,ลักษณะโครงการ!$K$5:$K$45,$A$16)</f>
        <v>167700000</v>
      </c>
      <c r="G8" s="75">
        <f>COUNTIFS(ลักษณะโครงการ!$B$5:$B$45,$A8,ลักษณะโครงการ!$K$5:$K$45,$A$16,ลักษณะโครงการ!$G$5:$G$45,"&gt;0")</f>
        <v>0</v>
      </c>
      <c r="H8" s="76">
        <f>SUMIFS(ลักษณะโครงการ!$G$5:$G$45,ลักษณะโครงการ!$B$5:$B$45,$A8,ลักษณะโครงการ!$K$5:$K$45,$A$16)</f>
        <v>0</v>
      </c>
      <c r="I8" s="75">
        <f>COUNTIFS(ลักษณะโครงการ!$B$5:$B$45,$A8,ลักษณะโครงการ!$K$5:$K$45,$A$16,ลักษณะโครงการ!$H$5:$H$45,"&gt;0")</f>
        <v>1</v>
      </c>
      <c r="J8" s="76">
        <f>SUMIFS(ลักษณะโครงการ!$H$5:$H$45,ลักษณะโครงการ!$B$5:$B$45,$A8,ลักษณะโครงการ!$K$5:$K$45,$A$16)</f>
        <v>4000000</v>
      </c>
      <c r="K8" s="71"/>
    </row>
    <row r="9" spans="1:11" s="72" customFormat="1" ht="45.75" customHeight="1">
      <c r="A9" s="73">
        <v>3</v>
      </c>
      <c r="B9" s="74" t="s">
        <v>102</v>
      </c>
      <c r="C9" s="75">
        <f>COUNTIFS(ลักษณะโครงการ!$B$5:$B$45,$A9,ลักษณะโครงการ!$K$5:$K$45,$A$16)</f>
        <v>5</v>
      </c>
      <c r="D9" s="76">
        <f>SUMIFS(ลักษณะโครงการ!$E$5:$E$45,ลักษณะโครงการ!$B$5:$B$45,$A9,ลักษณะโครงการ!$K$5:$K$45,$A$16)</f>
        <v>56000000</v>
      </c>
      <c r="E9" s="75">
        <f>COUNTIFS(ลักษณะโครงการ!$B$5:$B$45,$A9,ลักษณะโครงการ!$K$5:$K$45,$A$16,ลักษณะโครงการ!$F$5:$F$45,"&gt;0")</f>
        <v>2</v>
      </c>
      <c r="F9" s="76">
        <f>SUMIFS(ลักษณะโครงการ!$F$5:$F$45,ลักษณะโครงการ!$B$5:$B$45,$A9,ลักษณะโครงการ!$K$5:$K$45,$A$16)</f>
        <v>30000000</v>
      </c>
      <c r="G9" s="75">
        <f>COUNTIFS(ลักษณะโครงการ!$B$5:$B$45,$A9,ลักษณะโครงการ!$K$5:$K$45,$A$16,ลักษณะโครงการ!$G$5:$G$45,"&gt;0")</f>
        <v>0</v>
      </c>
      <c r="H9" s="76">
        <f>SUMIFS(ลักษณะโครงการ!$G$5:$G$45,ลักษณะโครงการ!$B$5:$B$45,$A9,ลักษณะโครงการ!$K$5:$K$45,$A$16)</f>
        <v>0</v>
      </c>
      <c r="I9" s="75">
        <f>COUNTIFS(ลักษณะโครงการ!$B$5:$B$45,$A9,ลักษณะโครงการ!$K$5:$K$45,$A$16,ลักษณะโครงการ!$H$5:$H$45,"&gt;0")</f>
        <v>3</v>
      </c>
      <c r="J9" s="76">
        <f>SUMIFS(ลักษณะโครงการ!$H$5:$H$45,ลักษณะโครงการ!$B$5:$B$45,$A9,ลักษณะโครงการ!$K$5:$K$45,$A$16)</f>
        <v>26000000</v>
      </c>
      <c r="K9" s="71"/>
    </row>
    <row r="10" spans="1:11" s="72" customFormat="1" ht="45.75" customHeight="1">
      <c r="A10" s="73">
        <v>4</v>
      </c>
      <c r="B10" s="77" t="s">
        <v>100</v>
      </c>
      <c r="C10" s="78">
        <f>COUNTIFS(ลักษณะโครงการ!$B$5:$B$45,$A10,ลักษณะโครงการ!$K$5:$K$45,$A$16)</f>
        <v>5</v>
      </c>
      <c r="D10" s="79">
        <f>SUMIFS(ลักษณะโครงการ!$E$5:$E$45,ลักษณะโครงการ!$B$5:$B$45,$A10,ลักษณะโครงการ!$K$5:$K$45,$A$16)</f>
        <v>65750000</v>
      </c>
      <c r="E10" s="78">
        <f>COUNTIFS(ลักษณะโครงการ!$B$5:$B$45,$A10,ลักษณะโครงการ!$K$5:$K$45,$A$16,ลักษณะโครงการ!$F$5:$F$45,"&gt;0")</f>
        <v>4</v>
      </c>
      <c r="F10" s="79">
        <f>SUMIFS(ลักษณะโครงการ!$F$5:$F$45,ลักษณะโครงการ!$B$5:$B$45,$A10,ลักษณะโครงการ!$K$5:$K$45,$A$16)</f>
        <v>42950000</v>
      </c>
      <c r="G10" s="78">
        <f>COUNTIFS(ลักษณะโครงการ!$B$5:$B$45,$A10,ลักษณะโครงการ!$K$5:$K$45,$A$16,ลักษณะโครงการ!$G$5:$G$45,"&gt;0")</f>
        <v>1</v>
      </c>
      <c r="H10" s="79">
        <f>SUMIFS(ลักษณะโครงการ!$G$5:$G$45,ลักษณะโครงการ!$B$5:$B$45,$A10,ลักษณะโครงการ!$K$5:$K$45,$A$16)</f>
        <v>800000</v>
      </c>
      <c r="I10" s="78">
        <f>COUNTIFS(ลักษณะโครงการ!$B$5:$B$45,$A10,ลักษณะโครงการ!$K$5:$K$45,$A$16,ลักษณะโครงการ!$H$5:$H$45,"&gt;0")</f>
        <v>1</v>
      </c>
      <c r="J10" s="79">
        <f>SUMIFS(ลักษณะโครงการ!$H$5:$H$45,ลักษณะโครงการ!$B$5:$B$45,$A10,ลักษณะโครงการ!$K$5:$K$45,$A$16)</f>
        <v>22000000</v>
      </c>
      <c r="K10" s="71"/>
    </row>
    <row r="11" spans="1:11" s="17" customFormat="1" ht="25.5" customHeight="1">
      <c r="A11" s="40"/>
      <c r="B11" s="41" t="s">
        <v>4</v>
      </c>
      <c r="C11" s="39">
        <f>SUM(C7:C10)</f>
        <v>37</v>
      </c>
      <c r="D11" s="55">
        <f t="shared" ref="D11:J11" si="0">SUM(D7:D10)</f>
        <v>491568600</v>
      </c>
      <c r="E11" s="39">
        <f t="shared" si="0"/>
        <v>31</v>
      </c>
      <c r="F11" s="55">
        <f t="shared" si="0"/>
        <v>400807600</v>
      </c>
      <c r="G11" s="39">
        <f t="shared" si="0"/>
        <v>4</v>
      </c>
      <c r="H11" s="55">
        <f t="shared" si="0"/>
        <v>30928000</v>
      </c>
      <c r="I11" s="39">
        <f t="shared" si="0"/>
        <v>6</v>
      </c>
      <c r="J11" s="55">
        <f t="shared" si="0"/>
        <v>59833000</v>
      </c>
    </row>
    <row r="12" spans="1:11" s="20" customFormat="1">
      <c r="A12" s="12"/>
      <c r="B12" s="18"/>
      <c r="C12" s="12"/>
      <c r="D12" s="19"/>
      <c r="E12" s="12"/>
      <c r="F12" s="19"/>
      <c r="G12" s="18"/>
      <c r="H12" s="18"/>
      <c r="I12" s="18"/>
      <c r="J12" s="18"/>
    </row>
    <row r="13" spans="1:11" s="134" customFormat="1">
      <c r="A13" s="174" t="s">
        <v>15</v>
      </c>
      <c r="B13" s="174"/>
      <c r="C13" s="174"/>
      <c r="D13" s="174"/>
      <c r="E13" s="174"/>
      <c r="F13" s="132">
        <f>สรุปโครงการอื่นๆ!F13</f>
        <v>289000000</v>
      </c>
      <c r="G13" s="133" t="s">
        <v>5</v>
      </c>
    </row>
    <row r="14" spans="1:11" s="24" customFormat="1">
      <c r="A14" s="21"/>
      <c r="B14" s="85"/>
      <c r="C14" s="21"/>
      <c r="D14" s="23"/>
      <c r="E14" s="21"/>
      <c r="F14" s="23"/>
      <c r="H14" s="59"/>
      <c r="I14" s="18"/>
    </row>
    <row r="15" spans="1:11" s="25" customFormat="1" hidden="1">
      <c r="A15" s="21"/>
      <c r="B15" s="22"/>
      <c r="C15" s="57">
        <f>สรุปรวม!C11</f>
        <v>37</v>
      </c>
      <c r="D15" s="58">
        <f>สรุปรวม!D11</f>
        <v>491568600</v>
      </c>
      <c r="E15" s="57">
        <f>สรุปรวม!E11</f>
        <v>31</v>
      </c>
      <c r="F15" s="58">
        <f>สรุปรวม!F11</f>
        <v>400807600</v>
      </c>
      <c r="G15" s="57">
        <f>สรุปรวม!G11</f>
        <v>4</v>
      </c>
      <c r="H15" s="58">
        <f>สรุปรวม!H11</f>
        <v>30928000</v>
      </c>
      <c r="I15" s="57">
        <f>สรุปรวม!I11</f>
        <v>6</v>
      </c>
      <c r="J15" s="58">
        <f>สรุปรวม!J11</f>
        <v>59833000</v>
      </c>
    </row>
    <row r="16" spans="1:11" s="25" customFormat="1" hidden="1">
      <c r="A16" s="21" t="s">
        <v>99</v>
      </c>
      <c r="B16" s="22"/>
      <c r="C16" s="26">
        <f>C11+สรุปโครงการอื่นๆ!C11</f>
        <v>37</v>
      </c>
      <c r="D16" s="59">
        <f>D11+สรุปโครงการอื่นๆ!D11</f>
        <v>491568600</v>
      </c>
      <c r="E16" s="26">
        <f>E11+สรุปโครงการอื่นๆ!E11</f>
        <v>31</v>
      </c>
      <c r="F16" s="59">
        <f>F11+สรุปโครงการอื่นๆ!F11</f>
        <v>400807600</v>
      </c>
      <c r="G16" s="26">
        <f>G11+สรุปโครงการอื่นๆ!G11</f>
        <v>4</v>
      </c>
      <c r="H16" s="59">
        <f>H11+สรุปโครงการอื่นๆ!H11</f>
        <v>30928000</v>
      </c>
      <c r="I16" s="26">
        <f>I11+สรุปโครงการอื่นๆ!I11</f>
        <v>6</v>
      </c>
      <c r="J16" s="59">
        <f>J11+สรุปโครงการอื่นๆ!J11</f>
        <v>59833000</v>
      </c>
    </row>
    <row r="17" spans="1:10" s="25" customFormat="1">
      <c r="A17" s="21"/>
      <c r="B17" s="22"/>
      <c r="C17" s="21"/>
      <c r="D17" s="23"/>
      <c r="E17" s="21"/>
      <c r="F17" s="23"/>
      <c r="G17" s="24"/>
      <c r="H17" s="24"/>
      <c r="I17" s="24"/>
      <c r="J17" s="24"/>
    </row>
    <row r="18" spans="1:10" s="25" customFormat="1">
      <c r="A18" s="21"/>
      <c r="B18" s="22"/>
      <c r="C18" s="26"/>
      <c r="D18" s="23"/>
      <c r="E18" s="21"/>
      <c r="F18" s="23"/>
      <c r="G18" s="24"/>
      <c r="H18" s="24"/>
      <c r="I18" s="24"/>
      <c r="J18" s="24"/>
    </row>
  </sheetData>
  <mergeCells count="8">
    <mergeCell ref="I4:J5"/>
    <mergeCell ref="A1:J1"/>
    <mergeCell ref="A13:E13"/>
    <mergeCell ref="A4:A6"/>
    <mergeCell ref="B4:B6"/>
    <mergeCell ref="C4:D5"/>
    <mergeCell ref="E4:F5"/>
    <mergeCell ref="G4:H5"/>
  </mergeCells>
  <pageMargins left="0.78740157480314965" right="0.11811023622047245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กลุ่มจังหวัด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4"/>
  <sheetViews>
    <sheetView view="pageBreakPreview" zoomScale="80" zoomScaleNormal="80" zoomScaleSheetLayoutView="80" workbookViewId="0">
      <selection activeCell="A14" sqref="A14:XFD14"/>
    </sheetView>
  </sheetViews>
  <sheetFormatPr defaultRowHeight="14.25"/>
  <cols>
    <col min="1" max="1" width="4.25" style="1" customWidth="1"/>
    <col min="2" max="2" width="31.5" customWidth="1"/>
    <col min="3" max="3" width="6.5" style="1" customWidth="1"/>
    <col min="4" max="4" width="15.5" style="4" customWidth="1"/>
    <col min="5" max="5" width="6.5" style="1" customWidth="1"/>
    <col min="6" max="6" width="15.5" style="4" customWidth="1"/>
    <col min="7" max="7" width="6.5" customWidth="1"/>
    <col min="8" max="8" width="15.5" customWidth="1"/>
    <col min="9" max="9" width="6.5" customWidth="1"/>
    <col min="10" max="10" width="17.75" customWidth="1"/>
    <col min="11" max="11" width="14.625" bestFit="1" customWidth="1"/>
    <col min="12" max="12" width="11.25" bestFit="1" customWidth="1"/>
  </cols>
  <sheetData>
    <row r="1" spans="1:11" s="6" customFormat="1" ht="46.5" customHeight="1">
      <c r="A1" s="157" t="s">
        <v>105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1" s="5" customFormat="1" ht="10.5" customHeight="1">
      <c r="A2" s="42"/>
      <c r="B2" s="42"/>
      <c r="C2" s="42"/>
      <c r="E2" s="7"/>
      <c r="F2" s="7"/>
      <c r="G2" s="7"/>
      <c r="H2" s="7"/>
      <c r="I2" s="7"/>
      <c r="J2" s="7"/>
    </row>
    <row r="3" spans="1:11" ht="10.5" customHeight="1"/>
    <row r="4" spans="1:11" s="64" customFormat="1" ht="17.25" customHeight="1">
      <c r="A4" s="170" t="s">
        <v>1</v>
      </c>
      <c r="B4" s="170" t="s">
        <v>0</v>
      </c>
      <c r="C4" s="168" t="s">
        <v>6</v>
      </c>
      <c r="D4" s="168"/>
      <c r="E4" s="162" t="s">
        <v>7</v>
      </c>
      <c r="F4" s="163"/>
      <c r="G4" s="158" t="s">
        <v>8</v>
      </c>
      <c r="H4" s="159"/>
      <c r="I4" s="158" t="s">
        <v>12</v>
      </c>
      <c r="J4" s="159"/>
      <c r="K4" s="63"/>
    </row>
    <row r="5" spans="1:11" s="64" customFormat="1" ht="17.25" customHeight="1">
      <c r="A5" s="171"/>
      <c r="B5" s="171"/>
      <c r="C5" s="169"/>
      <c r="D5" s="169"/>
      <c r="E5" s="164"/>
      <c r="F5" s="165"/>
      <c r="G5" s="160"/>
      <c r="H5" s="161"/>
      <c r="I5" s="160"/>
      <c r="J5" s="161"/>
      <c r="K5" s="63"/>
    </row>
    <row r="6" spans="1:11" s="64" customFormat="1" ht="25.5" customHeight="1">
      <c r="A6" s="172"/>
      <c r="B6" s="172"/>
      <c r="C6" s="65" t="s">
        <v>2</v>
      </c>
      <c r="D6" s="66" t="s">
        <v>5</v>
      </c>
      <c r="E6" s="13" t="s">
        <v>2</v>
      </c>
      <c r="F6" s="60" t="s">
        <v>5</v>
      </c>
      <c r="G6" s="14" t="s">
        <v>2</v>
      </c>
      <c r="H6" s="61" t="s">
        <v>5</v>
      </c>
      <c r="I6" s="14" t="s">
        <v>2</v>
      </c>
      <c r="J6" s="14" t="s">
        <v>5</v>
      </c>
      <c r="K6" s="63"/>
    </row>
    <row r="7" spans="1:11" s="72" customFormat="1" ht="45.75" customHeight="1">
      <c r="A7" s="67">
        <v>1</v>
      </c>
      <c r="B7" s="68" t="s">
        <v>104</v>
      </c>
      <c r="C7" s="69">
        <f>COUNTIFS(ลักษณะโครงการ!$B$5:$B$45,$A7,ลักษณะโครงการ!$K$5:$K$45,$A$16)</f>
        <v>0</v>
      </c>
      <c r="D7" s="70">
        <f>SUMIFS(ลักษณะโครงการ!$E$5:$E$45,ลักษณะโครงการ!$B$5:$B$45,$A7,ลักษณะโครงการ!$K$5:$K$45,$A$16)</f>
        <v>0</v>
      </c>
      <c r="E7" s="69">
        <f>COUNTIFS(ลักษณะโครงการ!$B$5:$B$45,$A7,ลักษณะโครงการ!$K$5:$K$45,$A$16,ลักษณะโครงการ!$F$5:$F$45,"&gt;0")</f>
        <v>0</v>
      </c>
      <c r="F7" s="70">
        <f>SUMIFS(ลักษณะโครงการ!$F$5:$F$45,ลักษณะโครงการ!$B$5:$B$45,$A7,ลักษณะโครงการ!$K$5:$K$45,$A$16)</f>
        <v>0</v>
      </c>
      <c r="G7" s="69">
        <f>COUNTIFS(ลักษณะโครงการ!$B$5:$B$45,$A7,ลักษณะโครงการ!$K$5:$K$45,$A$16,ลักษณะโครงการ!$G$5:$G$45,"&gt;0")</f>
        <v>0</v>
      </c>
      <c r="H7" s="70">
        <f>SUMIFS(ลักษณะโครงการ!$G$5:$G$45,ลักษณะโครงการ!$B$5:$B$45,$A7,ลักษณะโครงการ!$K$5:$K$45,$A$16)</f>
        <v>0</v>
      </c>
      <c r="I7" s="69">
        <f>COUNTIFS(ลักษณะโครงการ!$B$5:$B$45,$A7,ลักษณะโครงการ!$K$5:$K$45,$A$16,ลักษณะโครงการ!$H$5:$H$45,"&gt;0")</f>
        <v>0</v>
      </c>
      <c r="J7" s="70">
        <f>SUMIFS(ลักษณะโครงการ!$H$5:$H$45,ลักษณะโครงการ!$B$5:$B$45,$A7,ลักษณะโครงการ!$K$5:$K$45,$A$16)</f>
        <v>0</v>
      </c>
      <c r="K7" s="71"/>
    </row>
    <row r="8" spans="1:11" s="72" customFormat="1" ht="45.75" customHeight="1">
      <c r="A8" s="73">
        <v>2</v>
      </c>
      <c r="B8" s="74" t="s">
        <v>103</v>
      </c>
      <c r="C8" s="75">
        <f>COUNTIFS(ลักษณะโครงการ!$B$5:$B$45,$A8,ลักษณะโครงการ!$K$5:$K$45,$A$16)</f>
        <v>0</v>
      </c>
      <c r="D8" s="76">
        <f>SUMIFS(ลักษณะโครงการ!$E$5:$E$45,ลักษณะโครงการ!$B$5:$B$45,$A8,ลักษณะโครงการ!$K$5:$K$45,$A$16)</f>
        <v>0</v>
      </c>
      <c r="E8" s="75">
        <f>COUNTIFS(ลักษณะโครงการ!$B$5:$B$45,$A8,ลักษณะโครงการ!$K$5:$K$45,$A$16,ลักษณะโครงการ!$F$5:$F$45,"&gt;0")</f>
        <v>0</v>
      </c>
      <c r="F8" s="76">
        <f>SUMIFS(ลักษณะโครงการ!$F$5:$F$45,ลักษณะโครงการ!$B$5:$B$45,$A8,ลักษณะโครงการ!$K$5:$K$45,$A$16)</f>
        <v>0</v>
      </c>
      <c r="G8" s="75">
        <f>COUNTIFS(ลักษณะโครงการ!$B$5:$B$45,$A8,ลักษณะโครงการ!$K$5:$K$45,$A$16,ลักษณะโครงการ!$G$5:$G$45,"&gt;0")</f>
        <v>0</v>
      </c>
      <c r="H8" s="76">
        <f>SUMIFS(ลักษณะโครงการ!$G$5:$G$45,ลักษณะโครงการ!$B$5:$B$45,$A8,ลักษณะโครงการ!$K$5:$K$45,$A$16)</f>
        <v>0</v>
      </c>
      <c r="I8" s="75">
        <f>COUNTIFS(ลักษณะโครงการ!$B$5:$B$45,$A8,ลักษณะโครงการ!$K$5:$K$45,$A$16,ลักษณะโครงการ!$H$5:$H$45,"&gt;0")</f>
        <v>0</v>
      </c>
      <c r="J8" s="76">
        <f>SUMIFS(ลักษณะโครงการ!$H$5:$H$45,ลักษณะโครงการ!$B$5:$B$45,$A8,ลักษณะโครงการ!$K$5:$K$45,$A$16)</f>
        <v>0</v>
      </c>
      <c r="K8" s="71"/>
    </row>
    <row r="9" spans="1:11" s="72" customFormat="1" ht="45.75" customHeight="1">
      <c r="A9" s="73">
        <v>3</v>
      </c>
      <c r="B9" s="74" t="s">
        <v>102</v>
      </c>
      <c r="C9" s="75">
        <f>COUNTIFS(ลักษณะโครงการ!$B$5:$B$45,$A9,ลักษณะโครงการ!$K$5:$K$45,$A$16)</f>
        <v>0</v>
      </c>
      <c r="D9" s="76">
        <f>SUMIFS(ลักษณะโครงการ!$E$5:$E$45,ลักษณะโครงการ!$B$5:$B$45,$A9,ลักษณะโครงการ!$K$5:$K$45,$A$16)</f>
        <v>0</v>
      </c>
      <c r="E9" s="75">
        <f>COUNTIFS(ลักษณะโครงการ!$B$5:$B$45,$A9,ลักษณะโครงการ!$K$5:$K$45,$A$16,ลักษณะโครงการ!$F$5:$F$45,"&gt;0")</f>
        <v>0</v>
      </c>
      <c r="F9" s="76">
        <f>SUMIFS(ลักษณะโครงการ!$F$5:$F$45,ลักษณะโครงการ!$B$5:$B$45,$A9,ลักษณะโครงการ!$K$5:$K$45,$A$16)</f>
        <v>0</v>
      </c>
      <c r="G9" s="75">
        <f>COUNTIFS(ลักษณะโครงการ!$B$5:$B$45,$A9,ลักษณะโครงการ!$K$5:$K$45,$A$16,ลักษณะโครงการ!$G$5:$G$45,"&gt;0")</f>
        <v>0</v>
      </c>
      <c r="H9" s="76">
        <f>SUMIFS(ลักษณะโครงการ!$G$5:$G$45,ลักษณะโครงการ!$B$5:$B$45,$A9,ลักษณะโครงการ!$K$5:$K$45,$A$16)</f>
        <v>0</v>
      </c>
      <c r="I9" s="75">
        <f>COUNTIFS(ลักษณะโครงการ!$B$5:$B$45,$A9,ลักษณะโครงการ!$K$5:$K$45,$A$16,ลักษณะโครงการ!$H$5:$H$45,"&gt;0")</f>
        <v>0</v>
      </c>
      <c r="J9" s="76">
        <f>SUMIFS(ลักษณะโครงการ!$H$5:$H$45,ลักษณะโครงการ!$B$5:$B$45,$A9,ลักษณะโครงการ!$K$5:$K$45,$A$16)</f>
        <v>0</v>
      </c>
      <c r="K9" s="71"/>
    </row>
    <row r="10" spans="1:11" s="72" customFormat="1" ht="45.75" customHeight="1">
      <c r="A10" s="73">
        <v>4</v>
      </c>
      <c r="B10" s="77" t="s">
        <v>100</v>
      </c>
      <c r="C10" s="78">
        <f>COUNTIFS(ลักษณะโครงการ!$B$5:$B$45,$A10,ลักษณะโครงการ!$K$5:$K$45,$A$16)</f>
        <v>0</v>
      </c>
      <c r="D10" s="79">
        <f>SUMIFS(ลักษณะโครงการ!$E$5:$E$45,ลักษณะโครงการ!$B$5:$B$45,$A10,ลักษณะโครงการ!$K$5:$K$45,$A$16)</f>
        <v>0</v>
      </c>
      <c r="E10" s="78">
        <f>COUNTIFS(ลักษณะโครงการ!$B$5:$B$45,$A10,ลักษณะโครงการ!$K$5:$K$45,$A$16,ลักษณะโครงการ!$F$5:$F$45,"&gt;0")</f>
        <v>0</v>
      </c>
      <c r="F10" s="79">
        <f>SUMIFS(ลักษณะโครงการ!$F$5:$F$45,ลักษณะโครงการ!$B$5:$B$45,$A10,ลักษณะโครงการ!$K$5:$K$45,$A$16)</f>
        <v>0</v>
      </c>
      <c r="G10" s="78">
        <f>COUNTIFS(ลักษณะโครงการ!$B$5:$B$45,$A10,ลักษณะโครงการ!$K$5:$K$45,$A$16,ลักษณะโครงการ!$G$5:$G$45,"&gt;0")</f>
        <v>0</v>
      </c>
      <c r="H10" s="79">
        <f>SUMIFS(ลักษณะโครงการ!$G$5:$G$45,ลักษณะโครงการ!$B$5:$B$45,$A10,ลักษณะโครงการ!$K$5:$K$45,$A$16)</f>
        <v>0</v>
      </c>
      <c r="I10" s="78">
        <f>COUNTIFS(ลักษณะโครงการ!$B$5:$B$45,$A10,ลักษณะโครงการ!$K$5:$K$45,$A$16,ลักษณะโครงการ!$H$5:$H$45,"&gt;0")</f>
        <v>0</v>
      </c>
      <c r="J10" s="79">
        <f>SUMIFS(ลักษณะโครงการ!$H$5:$H$45,ลักษณะโครงการ!$B$5:$B$45,$A10,ลักษณะโครงการ!$K$5:$K$45,$A$16)</f>
        <v>0</v>
      </c>
      <c r="K10" s="71"/>
    </row>
    <row r="11" spans="1:11" s="17" customFormat="1" ht="25.5" customHeight="1">
      <c r="A11" s="40"/>
      <c r="B11" s="41" t="s">
        <v>4</v>
      </c>
      <c r="C11" s="39">
        <f>SUM(C7:C10)</f>
        <v>0</v>
      </c>
      <c r="D11" s="55">
        <f t="shared" ref="D11:J11" si="0">SUM(D7:D10)</f>
        <v>0</v>
      </c>
      <c r="E11" s="39">
        <f t="shared" si="0"/>
        <v>0</v>
      </c>
      <c r="F11" s="55">
        <f t="shared" si="0"/>
        <v>0</v>
      </c>
      <c r="G11" s="39">
        <f t="shared" si="0"/>
        <v>0</v>
      </c>
      <c r="H11" s="55">
        <f t="shared" si="0"/>
        <v>0</v>
      </c>
      <c r="I11" s="39">
        <f t="shared" si="0"/>
        <v>0</v>
      </c>
      <c r="J11" s="55">
        <f t="shared" si="0"/>
        <v>0</v>
      </c>
    </row>
    <row r="12" spans="1:11" s="20" customFormat="1">
      <c r="A12" s="12"/>
      <c r="B12" s="18"/>
      <c r="C12" s="12"/>
      <c r="D12" s="19"/>
      <c r="E12" s="12"/>
      <c r="F12" s="19"/>
      <c r="G12" s="18"/>
      <c r="H12" s="18"/>
      <c r="I12" s="18"/>
      <c r="J12" s="18"/>
    </row>
    <row r="13" spans="1:11" s="134" customFormat="1">
      <c r="A13" s="174" t="s">
        <v>15</v>
      </c>
      <c r="B13" s="174"/>
      <c r="C13" s="174"/>
      <c r="D13" s="174"/>
      <c r="E13" s="174"/>
      <c r="F13" s="132">
        <f>สรุปรวม!H15-สรุปรวม!F12</f>
        <v>289000000</v>
      </c>
      <c r="G13" s="133" t="s">
        <v>5</v>
      </c>
    </row>
    <row r="14" spans="1:11" s="24" customFormat="1">
      <c r="A14" s="21"/>
      <c r="B14" s="85"/>
      <c r="C14" s="21"/>
      <c r="D14" s="23"/>
      <c r="E14" s="21"/>
      <c r="F14" s="23"/>
      <c r="H14" s="59"/>
      <c r="I14" s="18"/>
    </row>
    <row r="15" spans="1:11" s="25" customFormat="1">
      <c r="A15" s="21"/>
      <c r="B15" s="22"/>
      <c r="C15" s="21"/>
      <c r="D15" s="23"/>
      <c r="E15" s="21"/>
      <c r="F15" s="23"/>
      <c r="G15" s="24"/>
      <c r="H15" s="24"/>
      <c r="I15" s="24"/>
      <c r="J15" s="24"/>
    </row>
    <row r="16" spans="1:11" s="25" customFormat="1" hidden="1">
      <c r="A16" s="21" t="s">
        <v>107</v>
      </c>
      <c r="B16" s="22"/>
      <c r="C16" s="21"/>
      <c r="D16" s="23"/>
      <c r="E16" s="21"/>
      <c r="F16" s="23"/>
      <c r="G16" s="24"/>
      <c r="H16" s="24"/>
      <c r="I16" s="24"/>
      <c r="J16" s="24"/>
    </row>
    <row r="17" spans="1:10" s="25" customFormat="1">
      <c r="A17" s="21"/>
      <c r="B17" s="22"/>
      <c r="C17" s="21"/>
      <c r="D17" s="23"/>
      <c r="E17" s="21"/>
      <c r="F17" s="23"/>
      <c r="G17" s="24"/>
      <c r="H17" s="24"/>
      <c r="I17" s="24"/>
      <c r="J17" s="24"/>
    </row>
    <row r="18" spans="1:10" s="25" customFormat="1">
      <c r="A18" s="21"/>
      <c r="B18" s="22"/>
      <c r="C18" s="26"/>
      <c r="D18" s="23"/>
      <c r="E18" s="21"/>
      <c r="F18" s="23"/>
      <c r="G18" s="24"/>
      <c r="H18" s="24"/>
      <c r="I18" s="24"/>
      <c r="J18" s="24"/>
    </row>
    <row r="19" spans="1:10" s="25" customFormat="1">
      <c r="A19" s="21"/>
      <c r="B19" s="24"/>
      <c r="C19" s="21"/>
      <c r="D19" s="23"/>
      <c r="E19" s="21"/>
      <c r="F19" s="23"/>
      <c r="G19" s="24"/>
      <c r="H19" s="24"/>
      <c r="I19" s="24"/>
      <c r="J19" s="24"/>
    </row>
    <row r="20" spans="1:10" s="24" customFormat="1">
      <c r="A20" s="21"/>
      <c r="C20" s="21"/>
      <c r="D20" s="23"/>
      <c r="E20" s="21"/>
      <c r="F20" s="23"/>
    </row>
    <row r="21" spans="1:10" s="24" customFormat="1" ht="15">
      <c r="A21" s="27"/>
      <c r="B21" s="28"/>
      <c r="C21" s="27"/>
      <c r="D21" s="29"/>
      <c r="E21" s="21"/>
      <c r="F21" s="29"/>
      <c r="G21" s="28"/>
      <c r="H21" s="28"/>
      <c r="I21" s="28"/>
      <c r="J21" s="28"/>
    </row>
    <row r="22" spans="1:10" s="24" customFormat="1">
      <c r="A22" s="21"/>
      <c r="C22" s="21"/>
      <c r="D22" s="23"/>
      <c r="E22" s="21"/>
      <c r="F22" s="23"/>
    </row>
    <row r="23" spans="1:10" s="24" customFormat="1">
      <c r="A23" s="21"/>
      <c r="C23" s="21"/>
      <c r="D23" s="23"/>
      <c r="E23" s="21"/>
      <c r="F23" s="23"/>
    </row>
    <row r="24" spans="1:10" s="24" customFormat="1">
      <c r="A24" s="21"/>
      <c r="C24" s="21"/>
      <c r="D24" s="23"/>
      <c r="E24" s="21"/>
      <c r="F24" s="23"/>
    </row>
  </sheetData>
  <mergeCells count="8">
    <mergeCell ref="I4:J5"/>
    <mergeCell ref="A13:E13"/>
    <mergeCell ref="A1:J1"/>
    <mergeCell ref="A4:A6"/>
    <mergeCell ref="B4:B6"/>
    <mergeCell ref="C4:D5"/>
    <mergeCell ref="E4:F5"/>
    <mergeCell ref="G4:H5"/>
  </mergeCells>
  <pageMargins left="0.78740157480314965" right="0.11811023622047245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กลุ่มจังหวัด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</sheetPr>
  <dimension ref="A1:L157"/>
  <sheetViews>
    <sheetView tabSelected="1" view="pageBreakPreview" topLeftCell="C34" zoomScale="80" zoomScaleNormal="90" zoomScaleSheetLayoutView="80" workbookViewId="0">
      <selection activeCell="E40" sqref="E40"/>
    </sheetView>
  </sheetViews>
  <sheetFormatPr defaultRowHeight="12.75"/>
  <cols>
    <col min="1" max="2" width="5.5" style="52" hidden="1" customWidth="1"/>
    <col min="3" max="3" width="22" style="3" customWidth="1"/>
    <col min="4" max="4" width="22.375" style="2" customWidth="1"/>
    <col min="5" max="8" width="10.75" style="8" customWidth="1"/>
    <col min="9" max="9" width="45.75" style="2" customWidth="1"/>
    <col min="10" max="10" width="10.625" style="16" customWidth="1"/>
    <col min="11" max="12" width="4.75" style="2" hidden="1" customWidth="1"/>
    <col min="13" max="16384" width="9" style="2"/>
  </cols>
  <sheetData>
    <row r="1" spans="1:12" s="9" customFormat="1" ht="18">
      <c r="A1" s="46"/>
      <c r="B1" s="46"/>
      <c r="C1" s="175" t="s">
        <v>98</v>
      </c>
      <c r="D1" s="175"/>
      <c r="E1" s="175"/>
      <c r="F1" s="175"/>
      <c r="G1" s="175"/>
      <c r="H1" s="175"/>
      <c r="I1" s="175"/>
      <c r="J1" s="15"/>
    </row>
    <row r="2" spans="1:12" s="9" customFormat="1" ht="15">
      <c r="A2" s="46"/>
      <c r="B2" s="46"/>
      <c r="C2" s="176" t="s">
        <v>55</v>
      </c>
      <c r="D2" s="177"/>
      <c r="E2" s="177"/>
      <c r="F2" s="177"/>
      <c r="G2" s="177"/>
      <c r="H2" s="177"/>
      <c r="I2" s="177"/>
      <c r="J2" s="15"/>
    </row>
    <row r="3" spans="1:12" s="9" customFormat="1" ht="15">
      <c r="A3" s="46"/>
      <c r="B3" s="46"/>
      <c r="J3" s="15"/>
    </row>
    <row r="4" spans="1:12" s="10" customFormat="1" ht="54.75" customHeight="1">
      <c r="A4" s="47"/>
      <c r="B4" s="47"/>
      <c r="C4" s="43" t="s">
        <v>0</v>
      </c>
      <c r="D4" s="45" t="s">
        <v>14</v>
      </c>
      <c r="E4" s="123" t="s">
        <v>108</v>
      </c>
      <c r="F4" s="123" t="s">
        <v>9</v>
      </c>
      <c r="G4" s="123" t="s">
        <v>10</v>
      </c>
      <c r="H4" s="123" t="s">
        <v>12</v>
      </c>
      <c r="I4" s="43" t="s">
        <v>11</v>
      </c>
      <c r="J4" s="44" t="s">
        <v>13</v>
      </c>
    </row>
    <row r="5" spans="1:12" s="10" customFormat="1" ht="76.5">
      <c r="A5" s="47"/>
      <c r="B5" s="47"/>
      <c r="C5" s="89" t="s">
        <v>111</v>
      </c>
      <c r="D5" s="90" t="s">
        <v>16</v>
      </c>
      <c r="E5" s="91"/>
      <c r="F5" s="91"/>
      <c r="G5" s="91"/>
      <c r="H5" s="91"/>
      <c r="I5" s="92"/>
      <c r="J5" s="93"/>
      <c r="L5" s="47">
        <v>1</v>
      </c>
    </row>
    <row r="6" spans="1:12" s="10" customFormat="1" ht="102">
      <c r="A6" s="48" t="s">
        <v>53</v>
      </c>
      <c r="B6" s="48">
        <v>1</v>
      </c>
      <c r="C6" s="94" t="s">
        <v>17</v>
      </c>
      <c r="D6" s="95" t="s">
        <v>19</v>
      </c>
      <c r="E6" s="96">
        <v>20000000</v>
      </c>
      <c r="F6" s="96">
        <v>20000000</v>
      </c>
      <c r="G6" s="97"/>
      <c r="H6" s="97"/>
      <c r="I6" s="95" t="s">
        <v>128</v>
      </c>
      <c r="J6" s="98">
        <v>9</v>
      </c>
      <c r="K6" s="48" t="s">
        <v>99</v>
      </c>
      <c r="L6" s="47">
        <v>2</v>
      </c>
    </row>
    <row r="7" spans="1:12" s="10" customFormat="1" ht="89.25">
      <c r="A7" s="48" t="s">
        <v>54</v>
      </c>
      <c r="B7" s="48">
        <v>1</v>
      </c>
      <c r="C7" s="94" t="s">
        <v>17</v>
      </c>
      <c r="D7" s="95" t="s">
        <v>18</v>
      </c>
      <c r="E7" s="96">
        <v>3920000</v>
      </c>
      <c r="F7" s="96">
        <v>3920000</v>
      </c>
      <c r="G7" s="97"/>
      <c r="H7" s="97"/>
      <c r="I7" s="95" t="s">
        <v>109</v>
      </c>
      <c r="J7" s="98">
        <v>36</v>
      </c>
      <c r="K7" s="48" t="s">
        <v>99</v>
      </c>
      <c r="L7" s="47">
        <v>3</v>
      </c>
    </row>
    <row r="8" spans="1:12" s="10" customFormat="1" ht="153">
      <c r="A8" s="48" t="s">
        <v>56</v>
      </c>
      <c r="B8" s="48">
        <v>1</v>
      </c>
      <c r="C8" s="94" t="s">
        <v>17</v>
      </c>
      <c r="D8" s="95" t="s">
        <v>20</v>
      </c>
      <c r="E8" s="96">
        <v>14851600</v>
      </c>
      <c r="F8" s="96">
        <v>14851600</v>
      </c>
      <c r="G8" s="97"/>
      <c r="H8" s="97"/>
      <c r="I8" s="95" t="s">
        <v>132</v>
      </c>
      <c r="J8" s="98">
        <v>1</v>
      </c>
      <c r="K8" s="48" t="s">
        <v>99</v>
      </c>
      <c r="L8" s="47">
        <v>4</v>
      </c>
    </row>
    <row r="9" spans="1:12" s="10" customFormat="1" ht="76.5">
      <c r="A9" s="48" t="s">
        <v>57</v>
      </c>
      <c r="B9" s="48">
        <v>1</v>
      </c>
      <c r="C9" s="94" t="s">
        <v>17</v>
      </c>
      <c r="D9" s="95" t="s">
        <v>21</v>
      </c>
      <c r="E9" s="99">
        <v>6000000</v>
      </c>
      <c r="F9" s="100">
        <v>5472000</v>
      </c>
      <c r="G9" s="99">
        <v>528000</v>
      </c>
      <c r="H9" s="101"/>
      <c r="I9" s="95" t="s">
        <v>165</v>
      </c>
      <c r="J9" s="98">
        <v>2</v>
      </c>
      <c r="K9" s="48" t="s">
        <v>99</v>
      </c>
      <c r="L9" s="47">
        <v>5</v>
      </c>
    </row>
    <row r="10" spans="1:12" s="10" customFormat="1" ht="102">
      <c r="A10" s="48" t="s">
        <v>58</v>
      </c>
      <c r="B10" s="48">
        <v>1</v>
      </c>
      <c r="C10" s="94" t="s">
        <v>17</v>
      </c>
      <c r="D10" s="95" t="s">
        <v>110</v>
      </c>
      <c r="E10" s="102">
        <v>27900000</v>
      </c>
      <c r="F10" s="96">
        <v>27900000</v>
      </c>
      <c r="G10" s="97"/>
      <c r="H10" s="97"/>
      <c r="I10" s="103" t="s">
        <v>133</v>
      </c>
      <c r="J10" s="98">
        <v>11</v>
      </c>
      <c r="K10" s="48" t="s">
        <v>99</v>
      </c>
      <c r="L10" s="47">
        <v>6</v>
      </c>
    </row>
    <row r="11" spans="1:12" s="10" customFormat="1" ht="102">
      <c r="A11" s="48" t="s">
        <v>59</v>
      </c>
      <c r="B11" s="48">
        <v>1</v>
      </c>
      <c r="C11" s="94" t="s">
        <v>17</v>
      </c>
      <c r="D11" s="95" t="s">
        <v>22</v>
      </c>
      <c r="E11" s="102">
        <v>8514000</v>
      </c>
      <c r="F11" s="96">
        <v>8514000</v>
      </c>
      <c r="G11" s="97"/>
      <c r="H11" s="97"/>
      <c r="I11" s="103" t="s">
        <v>134</v>
      </c>
      <c r="J11" s="98">
        <v>16</v>
      </c>
      <c r="K11" s="48" t="s">
        <v>99</v>
      </c>
      <c r="L11" s="47">
        <v>7</v>
      </c>
    </row>
    <row r="12" spans="1:12" s="10" customFormat="1" ht="127.5">
      <c r="A12" s="48" t="s">
        <v>60</v>
      </c>
      <c r="B12" s="48">
        <v>1</v>
      </c>
      <c r="C12" s="94" t="s">
        <v>17</v>
      </c>
      <c r="D12" s="95" t="s">
        <v>23</v>
      </c>
      <c r="E12" s="102">
        <v>50000000</v>
      </c>
      <c r="F12" s="96">
        <v>23000000</v>
      </c>
      <c r="G12" s="96">
        <v>27000000</v>
      </c>
      <c r="H12" s="97"/>
      <c r="I12" s="103" t="s">
        <v>135</v>
      </c>
      <c r="J12" s="98">
        <v>37</v>
      </c>
      <c r="K12" s="48" t="s">
        <v>99</v>
      </c>
      <c r="L12" s="47">
        <v>8</v>
      </c>
    </row>
    <row r="13" spans="1:12" s="10" customFormat="1" ht="89.25">
      <c r="A13" s="48" t="s">
        <v>61</v>
      </c>
      <c r="B13" s="48">
        <v>1</v>
      </c>
      <c r="C13" s="94" t="s">
        <v>17</v>
      </c>
      <c r="D13" s="95" t="s">
        <v>24</v>
      </c>
      <c r="E13" s="102">
        <v>13500000</v>
      </c>
      <c r="F13" s="96">
        <v>13500000</v>
      </c>
      <c r="G13" s="96"/>
      <c r="H13" s="103"/>
      <c r="I13" s="103" t="s">
        <v>136</v>
      </c>
      <c r="J13" s="98">
        <v>12</v>
      </c>
      <c r="K13" s="48" t="s">
        <v>99</v>
      </c>
      <c r="L13" s="47">
        <v>9</v>
      </c>
    </row>
    <row r="14" spans="1:12" s="10" customFormat="1" ht="147" customHeight="1">
      <c r="A14" s="48" t="s">
        <v>62</v>
      </c>
      <c r="B14" s="48">
        <v>1</v>
      </c>
      <c r="C14" s="94" t="s">
        <v>17</v>
      </c>
      <c r="D14" s="95" t="s">
        <v>25</v>
      </c>
      <c r="E14" s="102">
        <v>20000000</v>
      </c>
      <c r="F14" s="96">
        <v>17400000</v>
      </c>
      <c r="G14" s="104">
        <v>2600000</v>
      </c>
      <c r="H14" s="97"/>
      <c r="I14" s="103" t="s">
        <v>138</v>
      </c>
      <c r="J14" s="98">
        <v>17</v>
      </c>
      <c r="K14" s="48" t="s">
        <v>99</v>
      </c>
      <c r="L14" s="47">
        <v>10</v>
      </c>
    </row>
    <row r="15" spans="1:12" s="10" customFormat="1" ht="76.5">
      <c r="A15" s="48" t="s">
        <v>63</v>
      </c>
      <c r="B15" s="48">
        <v>1</v>
      </c>
      <c r="C15" s="94" t="s">
        <v>111</v>
      </c>
      <c r="D15" s="95" t="s">
        <v>26</v>
      </c>
      <c r="E15" s="102">
        <v>4000000</v>
      </c>
      <c r="F15" s="96">
        <v>4000000</v>
      </c>
      <c r="G15" s="97"/>
      <c r="H15" s="97"/>
      <c r="I15" s="103" t="s">
        <v>137</v>
      </c>
      <c r="J15" s="98">
        <v>18</v>
      </c>
      <c r="K15" s="48" t="s">
        <v>99</v>
      </c>
      <c r="L15" s="47">
        <v>11</v>
      </c>
    </row>
    <row r="16" spans="1:12" s="10" customFormat="1" ht="76.5">
      <c r="A16" s="48" t="s">
        <v>64</v>
      </c>
      <c r="B16" s="48">
        <v>1</v>
      </c>
      <c r="C16" s="94" t="s">
        <v>111</v>
      </c>
      <c r="D16" s="95" t="s">
        <v>27</v>
      </c>
      <c r="E16" s="102">
        <v>7833000</v>
      </c>
      <c r="F16" s="96"/>
      <c r="G16" s="103"/>
      <c r="H16" s="96">
        <v>7833000</v>
      </c>
      <c r="I16" s="103" t="s">
        <v>164</v>
      </c>
      <c r="J16" s="98">
        <v>32</v>
      </c>
      <c r="K16" s="48" t="s">
        <v>99</v>
      </c>
      <c r="L16" s="47">
        <v>12</v>
      </c>
    </row>
    <row r="17" spans="1:12" s="10" customFormat="1" ht="102">
      <c r="A17" s="48" t="s">
        <v>65</v>
      </c>
      <c r="B17" s="48">
        <v>1</v>
      </c>
      <c r="C17" s="94" t="s">
        <v>17</v>
      </c>
      <c r="D17" s="95" t="s">
        <v>28</v>
      </c>
      <c r="E17" s="102">
        <v>3900000</v>
      </c>
      <c r="F17" s="96">
        <v>3900000</v>
      </c>
      <c r="G17" s="97"/>
      <c r="H17" s="97"/>
      <c r="I17" s="103" t="s">
        <v>139</v>
      </c>
      <c r="J17" s="98">
        <v>13</v>
      </c>
      <c r="K17" s="48" t="s">
        <v>99</v>
      </c>
      <c r="L17" s="47">
        <v>13</v>
      </c>
    </row>
    <row r="18" spans="1:12" s="10" customFormat="1" ht="89.25">
      <c r="A18" s="48" t="s">
        <v>66</v>
      </c>
      <c r="B18" s="48">
        <v>1</v>
      </c>
      <c r="C18" s="94" t="s">
        <v>17</v>
      </c>
      <c r="D18" s="95" t="s">
        <v>92</v>
      </c>
      <c r="E18" s="102">
        <v>1200000</v>
      </c>
      <c r="F18" s="96">
        <v>1200000</v>
      </c>
      <c r="G18" s="97"/>
      <c r="H18" s="97"/>
      <c r="I18" s="103" t="s">
        <v>140</v>
      </c>
      <c r="J18" s="98">
        <v>19</v>
      </c>
      <c r="K18" s="48" t="s">
        <v>99</v>
      </c>
      <c r="L18" s="47">
        <v>14</v>
      </c>
    </row>
    <row r="19" spans="1:12" s="10" customFormat="1" ht="87" customHeight="1">
      <c r="A19" s="48" t="s">
        <v>67</v>
      </c>
      <c r="B19" s="48">
        <v>1</v>
      </c>
      <c r="C19" s="94" t="s">
        <v>17</v>
      </c>
      <c r="D19" s="95" t="s">
        <v>29</v>
      </c>
      <c r="E19" s="102">
        <v>4500000</v>
      </c>
      <c r="F19" s="96">
        <v>4500000</v>
      </c>
      <c r="G19" s="97"/>
      <c r="H19" s="97"/>
      <c r="I19" s="103" t="s">
        <v>163</v>
      </c>
      <c r="J19" s="98">
        <v>14</v>
      </c>
      <c r="K19" s="48" t="s">
        <v>99</v>
      </c>
      <c r="L19" s="47">
        <v>15</v>
      </c>
    </row>
    <row r="20" spans="1:12" s="10" customFormat="1" ht="102">
      <c r="A20" s="48" t="s">
        <v>68</v>
      </c>
      <c r="B20" s="48">
        <v>1</v>
      </c>
      <c r="C20" s="94" t="s">
        <v>17</v>
      </c>
      <c r="D20" s="95" t="s">
        <v>30</v>
      </c>
      <c r="E20" s="102">
        <v>12000000</v>
      </c>
      <c r="F20" s="96">
        <v>12000000</v>
      </c>
      <c r="G20" s="97"/>
      <c r="H20" s="97"/>
      <c r="I20" s="103" t="s">
        <v>162</v>
      </c>
      <c r="J20" s="98">
        <v>28</v>
      </c>
      <c r="K20" s="48" t="s">
        <v>99</v>
      </c>
      <c r="L20" s="47">
        <v>16</v>
      </c>
    </row>
    <row r="21" spans="1:12" s="10" customFormat="1" ht="38.25">
      <c r="A21" s="47"/>
      <c r="B21" s="47"/>
      <c r="C21" s="105" t="s">
        <v>32</v>
      </c>
      <c r="D21" s="105" t="s">
        <v>31</v>
      </c>
      <c r="E21" s="97"/>
      <c r="F21" s="97"/>
      <c r="G21" s="97"/>
      <c r="H21" s="97"/>
      <c r="I21" s="106"/>
      <c r="J21" s="107"/>
      <c r="L21" s="47">
        <v>17</v>
      </c>
    </row>
    <row r="22" spans="1:12" s="10" customFormat="1" ht="111.75" customHeight="1">
      <c r="A22" s="48" t="s">
        <v>69</v>
      </c>
      <c r="B22" s="48">
        <v>2</v>
      </c>
      <c r="C22" s="95" t="s">
        <v>32</v>
      </c>
      <c r="D22" s="108" t="s">
        <v>33</v>
      </c>
      <c r="E22" s="96">
        <v>56200000</v>
      </c>
      <c r="F22" s="96">
        <v>56200000</v>
      </c>
      <c r="G22" s="97"/>
      <c r="H22" s="97"/>
      <c r="I22" s="95" t="s">
        <v>141</v>
      </c>
      <c r="J22" s="98">
        <v>6</v>
      </c>
      <c r="K22" s="48" t="s">
        <v>99</v>
      </c>
      <c r="L22" s="47">
        <v>18</v>
      </c>
    </row>
    <row r="23" spans="1:12" s="10" customFormat="1" ht="63.75">
      <c r="A23" s="48" t="s">
        <v>70</v>
      </c>
      <c r="B23" s="48">
        <v>2</v>
      </c>
      <c r="C23" s="95" t="s">
        <v>32</v>
      </c>
      <c r="D23" s="108" t="s">
        <v>34</v>
      </c>
      <c r="E23" s="96">
        <v>10000000</v>
      </c>
      <c r="F23" s="96">
        <v>10000000</v>
      </c>
      <c r="G23" s="97"/>
      <c r="H23" s="97"/>
      <c r="I23" s="95" t="s">
        <v>143</v>
      </c>
      <c r="J23" s="98">
        <v>15</v>
      </c>
      <c r="K23" s="48" t="s">
        <v>99</v>
      </c>
      <c r="L23" s="47">
        <v>19</v>
      </c>
    </row>
    <row r="24" spans="1:12" s="10" customFormat="1" ht="42" customHeight="1">
      <c r="A24" s="48" t="s">
        <v>71</v>
      </c>
      <c r="B24" s="48">
        <v>2</v>
      </c>
      <c r="C24" s="95" t="s">
        <v>32</v>
      </c>
      <c r="D24" s="108" t="s">
        <v>35</v>
      </c>
      <c r="E24" s="96">
        <v>8000000</v>
      </c>
      <c r="F24" s="96">
        <v>8000000</v>
      </c>
      <c r="G24" s="97"/>
      <c r="H24" s="97"/>
      <c r="I24" s="95" t="s">
        <v>142</v>
      </c>
      <c r="J24" s="98">
        <v>7</v>
      </c>
      <c r="K24" s="48" t="s">
        <v>99</v>
      </c>
      <c r="L24" s="47">
        <v>20</v>
      </c>
    </row>
    <row r="25" spans="1:12" s="10" customFormat="1" ht="81.75" customHeight="1">
      <c r="A25" s="48" t="s">
        <v>72</v>
      </c>
      <c r="B25" s="48">
        <v>2</v>
      </c>
      <c r="C25" s="95" t="s">
        <v>32</v>
      </c>
      <c r="D25" s="108" t="s">
        <v>36</v>
      </c>
      <c r="E25" s="102">
        <v>13500000</v>
      </c>
      <c r="F25" s="96">
        <v>13500000</v>
      </c>
      <c r="G25" s="109"/>
      <c r="H25" s="97"/>
      <c r="I25" s="95" t="s">
        <v>144</v>
      </c>
      <c r="J25" s="98">
        <v>8</v>
      </c>
      <c r="K25" s="48" t="s">
        <v>99</v>
      </c>
      <c r="L25" s="47">
        <v>21</v>
      </c>
    </row>
    <row r="26" spans="1:12" s="10" customFormat="1" ht="72.75" customHeight="1">
      <c r="A26" s="48" t="s">
        <v>73</v>
      </c>
      <c r="B26" s="48">
        <v>2</v>
      </c>
      <c r="C26" s="95" t="s">
        <v>32</v>
      </c>
      <c r="D26" s="108" t="s">
        <v>37</v>
      </c>
      <c r="E26" s="96">
        <v>4000000</v>
      </c>
      <c r="F26" s="96">
        <v>4000000</v>
      </c>
      <c r="G26" s="97"/>
      <c r="H26" s="97"/>
      <c r="I26" s="95" t="s">
        <v>145</v>
      </c>
      <c r="J26" s="98">
        <v>3</v>
      </c>
      <c r="K26" s="48" t="s">
        <v>99</v>
      </c>
      <c r="L26" s="47">
        <v>22</v>
      </c>
    </row>
    <row r="27" spans="1:12" s="10" customFormat="1" ht="45.75" customHeight="1">
      <c r="A27" s="48" t="s">
        <v>74</v>
      </c>
      <c r="B27" s="48">
        <v>2</v>
      </c>
      <c r="C27" s="95" t="s">
        <v>32</v>
      </c>
      <c r="D27" s="108" t="s">
        <v>38</v>
      </c>
      <c r="E27" s="96">
        <v>4000000</v>
      </c>
      <c r="F27" s="96">
        <v>4000000</v>
      </c>
      <c r="G27" s="97"/>
      <c r="H27" s="97"/>
      <c r="I27" s="95" t="s">
        <v>147</v>
      </c>
      <c r="J27" s="98">
        <v>23</v>
      </c>
      <c r="K27" s="48" t="s">
        <v>99</v>
      </c>
      <c r="L27" s="47">
        <v>23</v>
      </c>
    </row>
    <row r="28" spans="1:12" s="10" customFormat="1" ht="51">
      <c r="A28" s="48" t="s">
        <v>75</v>
      </c>
      <c r="B28" s="48">
        <v>2</v>
      </c>
      <c r="C28" s="95" t="s">
        <v>32</v>
      </c>
      <c r="D28" s="108" t="s">
        <v>39</v>
      </c>
      <c r="E28" s="96">
        <v>8000000</v>
      </c>
      <c r="F28" s="96">
        <v>8000000</v>
      </c>
      <c r="G28" s="97"/>
      <c r="H28" s="97"/>
      <c r="I28" s="95" t="s">
        <v>146</v>
      </c>
      <c r="J28" s="98">
        <v>24</v>
      </c>
      <c r="K28" s="48" t="s">
        <v>99</v>
      </c>
      <c r="L28" s="47">
        <v>24</v>
      </c>
    </row>
    <row r="29" spans="1:12" s="10" customFormat="1" ht="99.75" customHeight="1">
      <c r="A29" s="48" t="s">
        <v>76</v>
      </c>
      <c r="B29" s="48">
        <v>2</v>
      </c>
      <c r="C29" s="95" t="s">
        <v>32</v>
      </c>
      <c r="D29" s="108" t="s">
        <v>40</v>
      </c>
      <c r="E29" s="102">
        <v>10000000</v>
      </c>
      <c r="F29" s="96">
        <v>10000000</v>
      </c>
      <c r="G29" s="97"/>
      <c r="H29" s="97"/>
      <c r="I29" s="95" t="s">
        <v>149</v>
      </c>
      <c r="J29" s="98">
        <v>25</v>
      </c>
      <c r="K29" s="48" t="s">
        <v>99</v>
      </c>
      <c r="L29" s="47">
        <v>25</v>
      </c>
    </row>
    <row r="30" spans="1:12" s="10" customFormat="1" ht="63.75">
      <c r="A30" s="48" t="s">
        <v>77</v>
      </c>
      <c r="B30" s="48">
        <v>2</v>
      </c>
      <c r="C30" s="95" t="s">
        <v>32</v>
      </c>
      <c r="D30" s="108" t="s">
        <v>41</v>
      </c>
      <c r="E30" s="96">
        <v>4000000</v>
      </c>
      <c r="F30" s="96"/>
      <c r="G30" s="97"/>
      <c r="H30" s="96">
        <v>4000000</v>
      </c>
      <c r="I30" s="95" t="s">
        <v>148</v>
      </c>
      <c r="J30" s="98">
        <v>33</v>
      </c>
      <c r="K30" s="48" t="s">
        <v>99</v>
      </c>
      <c r="L30" s="47">
        <v>26</v>
      </c>
    </row>
    <row r="31" spans="1:12" s="10" customFormat="1" ht="63.75">
      <c r="A31" s="48" t="s">
        <v>78</v>
      </c>
      <c r="B31" s="48">
        <v>2</v>
      </c>
      <c r="C31" s="95" t="s">
        <v>32</v>
      </c>
      <c r="D31" s="108" t="s">
        <v>42</v>
      </c>
      <c r="E31" s="96">
        <v>4000000</v>
      </c>
      <c r="F31" s="96">
        <v>4000000</v>
      </c>
      <c r="G31" s="97"/>
      <c r="H31" s="110"/>
      <c r="I31" s="95" t="s">
        <v>161</v>
      </c>
      <c r="J31" s="98">
        <v>26</v>
      </c>
      <c r="K31" s="48" t="s">
        <v>99</v>
      </c>
      <c r="L31" s="47">
        <v>27</v>
      </c>
    </row>
    <row r="32" spans="1:12" s="10" customFormat="1" ht="69" customHeight="1">
      <c r="A32" s="48" t="s">
        <v>79</v>
      </c>
      <c r="B32" s="48">
        <v>2</v>
      </c>
      <c r="C32" s="95" t="s">
        <v>32</v>
      </c>
      <c r="D32" s="108" t="s">
        <v>43</v>
      </c>
      <c r="E32" s="96">
        <v>20000000</v>
      </c>
      <c r="F32" s="96">
        <v>20000000</v>
      </c>
      <c r="G32" s="97"/>
      <c r="H32" s="97"/>
      <c r="I32" s="95" t="s">
        <v>150</v>
      </c>
      <c r="J32" s="98">
        <v>27</v>
      </c>
      <c r="K32" s="48" t="s">
        <v>99</v>
      </c>
      <c r="L32" s="47">
        <v>28</v>
      </c>
    </row>
    <row r="33" spans="1:12" s="10" customFormat="1" ht="69" customHeight="1">
      <c r="A33" s="48" t="s">
        <v>80</v>
      </c>
      <c r="B33" s="48">
        <v>2</v>
      </c>
      <c r="C33" s="95" t="s">
        <v>32</v>
      </c>
      <c r="D33" s="108" t="s">
        <v>44</v>
      </c>
      <c r="E33" s="102">
        <v>30000000</v>
      </c>
      <c r="F33" s="96">
        <v>30000000</v>
      </c>
      <c r="G33" s="97"/>
      <c r="H33" s="110"/>
      <c r="I33" s="95" t="s">
        <v>166</v>
      </c>
      <c r="J33" s="98">
        <v>10</v>
      </c>
      <c r="K33" s="48" t="s">
        <v>99</v>
      </c>
      <c r="L33" s="47">
        <v>29</v>
      </c>
    </row>
    <row r="34" spans="1:12" s="10" customFormat="1" ht="38.25">
      <c r="A34" s="48"/>
      <c r="B34" s="48"/>
      <c r="C34" s="105" t="s">
        <v>45</v>
      </c>
      <c r="D34" s="111" t="s">
        <v>46</v>
      </c>
      <c r="E34" s="112"/>
      <c r="F34" s="112"/>
      <c r="G34" s="113"/>
      <c r="H34" s="113"/>
      <c r="I34" s="114"/>
      <c r="J34" s="115"/>
      <c r="L34" s="47">
        <v>30</v>
      </c>
    </row>
    <row r="35" spans="1:12" s="10" customFormat="1" ht="56.25" customHeight="1">
      <c r="A35" s="48" t="s">
        <v>81</v>
      </c>
      <c r="B35" s="48">
        <v>3</v>
      </c>
      <c r="C35" s="95" t="s">
        <v>45</v>
      </c>
      <c r="D35" s="108" t="s">
        <v>47</v>
      </c>
      <c r="E35" s="112">
        <v>10000000</v>
      </c>
      <c r="F35" s="112"/>
      <c r="G35" s="113"/>
      <c r="H35" s="96">
        <v>10000000</v>
      </c>
      <c r="I35" s="95" t="s">
        <v>151</v>
      </c>
      <c r="J35" s="98">
        <v>30</v>
      </c>
      <c r="K35" s="48" t="s">
        <v>99</v>
      </c>
      <c r="L35" s="47">
        <v>31</v>
      </c>
    </row>
    <row r="36" spans="1:12" s="11" customFormat="1" ht="42.75" customHeight="1">
      <c r="A36" s="49" t="s">
        <v>82</v>
      </c>
      <c r="B36" s="49">
        <v>3</v>
      </c>
      <c r="C36" s="95" t="s">
        <v>45</v>
      </c>
      <c r="D36" s="108" t="s">
        <v>48</v>
      </c>
      <c r="E36" s="112">
        <v>10000000</v>
      </c>
      <c r="F36" s="112">
        <v>10000000</v>
      </c>
      <c r="G36" s="113"/>
      <c r="H36" s="113"/>
      <c r="I36" s="95" t="s">
        <v>152</v>
      </c>
      <c r="J36" s="98">
        <v>5</v>
      </c>
      <c r="K36" s="48" t="s">
        <v>99</v>
      </c>
      <c r="L36" s="47">
        <v>32</v>
      </c>
    </row>
    <row r="37" spans="1:12" s="11" customFormat="1" ht="66.75" customHeight="1">
      <c r="A37" s="49" t="s">
        <v>83</v>
      </c>
      <c r="B37" s="49">
        <v>3</v>
      </c>
      <c r="C37" s="95" t="s">
        <v>45</v>
      </c>
      <c r="D37" s="108" t="s">
        <v>49</v>
      </c>
      <c r="E37" s="112">
        <v>6000000</v>
      </c>
      <c r="F37" s="112"/>
      <c r="G37" s="113"/>
      <c r="H37" s="96">
        <v>6000000</v>
      </c>
      <c r="I37" s="95" t="s">
        <v>153</v>
      </c>
      <c r="J37" s="98">
        <v>29</v>
      </c>
      <c r="K37" s="48" t="s">
        <v>99</v>
      </c>
      <c r="L37" s="47">
        <v>33</v>
      </c>
    </row>
    <row r="38" spans="1:12" s="11" customFormat="1" ht="108.75" customHeight="1">
      <c r="A38" s="49" t="s">
        <v>84</v>
      </c>
      <c r="B38" s="49">
        <v>3</v>
      </c>
      <c r="C38" s="95" t="s">
        <v>45</v>
      </c>
      <c r="D38" s="108" t="s">
        <v>50</v>
      </c>
      <c r="E38" s="112">
        <v>20000000</v>
      </c>
      <c r="F38" s="112">
        <v>20000000</v>
      </c>
      <c r="G38" s="113"/>
      <c r="H38" s="113"/>
      <c r="I38" s="95" t="s">
        <v>154</v>
      </c>
      <c r="J38" s="98">
        <v>35</v>
      </c>
      <c r="K38" s="48" t="s">
        <v>99</v>
      </c>
      <c r="L38" s="47">
        <v>34</v>
      </c>
    </row>
    <row r="39" spans="1:12" s="11" customFormat="1" ht="42" customHeight="1">
      <c r="A39" s="49" t="s">
        <v>85</v>
      </c>
      <c r="B39" s="49">
        <v>3</v>
      </c>
      <c r="C39" s="95" t="s">
        <v>45</v>
      </c>
      <c r="D39" s="116" t="s">
        <v>51</v>
      </c>
      <c r="E39" s="112">
        <v>10000000</v>
      </c>
      <c r="F39" s="112"/>
      <c r="G39" s="117"/>
      <c r="H39" s="118">
        <v>10000000</v>
      </c>
      <c r="I39" s="103" t="s">
        <v>155</v>
      </c>
      <c r="J39" s="98">
        <v>31</v>
      </c>
      <c r="K39" s="48" t="s">
        <v>99</v>
      </c>
      <c r="L39" s="47">
        <v>35</v>
      </c>
    </row>
    <row r="40" spans="1:12" s="11" customFormat="1" ht="51">
      <c r="A40" s="49"/>
      <c r="B40" s="49"/>
      <c r="C40" s="119" t="s">
        <v>112</v>
      </c>
      <c r="D40" s="105" t="s">
        <v>16</v>
      </c>
      <c r="E40" s="112"/>
      <c r="F40" s="112"/>
      <c r="G40" s="117"/>
      <c r="H40" s="118"/>
      <c r="I40" s="103"/>
      <c r="J40" s="98"/>
      <c r="L40" s="47">
        <v>36</v>
      </c>
    </row>
    <row r="41" spans="1:12" s="11" customFormat="1" ht="76.5">
      <c r="A41" s="49" t="s">
        <v>91</v>
      </c>
      <c r="B41" s="49">
        <v>4</v>
      </c>
      <c r="C41" s="103" t="s">
        <v>52</v>
      </c>
      <c r="D41" s="108" t="s">
        <v>93</v>
      </c>
      <c r="E41" s="112">
        <v>22000000</v>
      </c>
      <c r="F41" s="112"/>
      <c r="G41" s="117"/>
      <c r="H41" s="120">
        <v>22000000</v>
      </c>
      <c r="I41" s="103" t="s">
        <v>156</v>
      </c>
      <c r="J41" s="98">
        <v>34</v>
      </c>
      <c r="K41" s="48" t="s">
        <v>99</v>
      </c>
      <c r="L41" s="47">
        <v>37</v>
      </c>
    </row>
    <row r="42" spans="1:12" s="11" customFormat="1" ht="89.25">
      <c r="A42" s="49" t="s">
        <v>86</v>
      </c>
      <c r="B42" s="49">
        <v>4</v>
      </c>
      <c r="C42" s="103" t="s">
        <v>52</v>
      </c>
      <c r="D42" s="108" t="s">
        <v>94</v>
      </c>
      <c r="E42" s="112">
        <v>20000000</v>
      </c>
      <c r="F42" s="112">
        <v>19200000</v>
      </c>
      <c r="G42" s="117">
        <v>800000</v>
      </c>
      <c r="H42" s="121"/>
      <c r="I42" s="103" t="s">
        <v>157</v>
      </c>
      <c r="J42" s="98">
        <v>4</v>
      </c>
      <c r="K42" s="48" t="s">
        <v>99</v>
      </c>
      <c r="L42" s="47">
        <v>38</v>
      </c>
    </row>
    <row r="43" spans="1:12" s="11" customFormat="1" ht="102">
      <c r="A43" s="49" t="s">
        <v>87</v>
      </c>
      <c r="B43" s="49">
        <v>4</v>
      </c>
      <c r="C43" s="103" t="s">
        <v>52</v>
      </c>
      <c r="D43" s="108" t="s">
        <v>95</v>
      </c>
      <c r="E43" s="112">
        <v>3750000</v>
      </c>
      <c r="F43" s="112">
        <v>3750000</v>
      </c>
      <c r="G43" s="117"/>
      <c r="H43" s="121"/>
      <c r="I43" s="103" t="s">
        <v>160</v>
      </c>
      <c r="J43" s="98">
        <v>20</v>
      </c>
      <c r="K43" s="48" t="s">
        <v>99</v>
      </c>
      <c r="L43" s="47">
        <v>39</v>
      </c>
    </row>
    <row r="44" spans="1:12" s="11" customFormat="1" ht="76.5">
      <c r="A44" s="49" t="s">
        <v>88</v>
      </c>
      <c r="B44" s="49">
        <v>4</v>
      </c>
      <c r="C44" s="103" t="s">
        <v>52</v>
      </c>
      <c r="D44" s="108" t="s">
        <v>96</v>
      </c>
      <c r="E44" s="122">
        <v>10000000</v>
      </c>
      <c r="F44" s="112">
        <v>10000000</v>
      </c>
      <c r="G44" s="117"/>
      <c r="H44" s="121"/>
      <c r="I44" s="103" t="s">
        <v>159</v>
      </c>
      <c r="J44" s="98">
        <v>21</v>
      </c>
      <c r="K44" s="48" t="s">
        <v>99</v>
      </c>
      <c r="L44" s="47">
        <v>40</v>
      </c>
    </row>
    <row r="45" spans="1:12" s="11" customFormat="1" ht="76.5">
      <c r="A45" s="49" t="s">
        <v>89</v>
      </c>
      <c r="B45" s="49">
        <v>4</v>
      </c>
      <c r="C45" s="103" t="s">
        <v>52</v>
      </c>
      <c r="D45" s="108" t="s">
        <v>97</v>
      </c>
      <c r="E45" s="122">
        <v>10000000</v>
      </c>
      <c r="F45" s="112">
        <v>10000000</v>
      </c>
      <c r="G45" s="117"/>
      <c r="H45" s="121"/>
      <c r="I45" s="103" t="s">
        <v>158</v>
      </c>
      <c r="J45" s="98">
        <v>22</v>
      </c>
      <c r="K45" s="48" t="s">
        <v>99</v>
      </c>
      <c r="L45" s="47">
        <v>41</v>
      </c>
    </row>
    <row r="46" spans="1:12" s="128" customFormat="1">
      <c r="A46" s="124"/>
      <c r="B46" s="124"/>
      <c r="C46" s="125" t="s">
        <v>90</v>
      </c>
      <c r="D46" s="126"/>
      <c r="E46" s="127">
        <v>5000000</v>
      </c>
      <c r="F46" s="127">
        <v>5000000</v>
      </c>
      <c r="G46" s="126"/>
      <c r="H46" s="126"/>
      <c r="I46" s="126"/>
      <c r="J46" s="126"/>
      <c r="L46" s="47">
        <v>42</v>
      </c>
    </row>
    <row r="47" spans="1:12" s="11" customFormat="1">
      <c r="A47" s="49"/>
      <c r="B47" s="49"/>
    </row>
    <row r="48" spans="1:12" s="11" customFormat="1">
      <c r="A48" s="49"/>
      <c r="B48" s="49"/>
      <c r="E48" s="56">
        <f>SUM(E5:E45)</f>
        <v>491568600</v>
      </c>
      <c r="F48" s="56">
        <f t="shared" ref="F48:H48" si="0">SUM(F5:F45)</f>
        <v>400807600</v>
      </c>
      <c r="G48" s="56">
        <f t="shared" si="0"/>
        <v>30928000</v>
      </c>
      <c r="H48" s="56">
        <f t="shared" si="0"/>
        <v>59833000</v>
      </c>
    </row>
    <row r="49" spans="1:10" s="11" customFormat="1">
      <c r="A49" s="49"/>
      <c r="B49" s="49"/>
    </row>
    <row r="50" spans="1:10" s="11" customFormat="1">
      <c r="A50" s="49"/>
      <c r="B50" s="49"/>
    </row>
    <row r="51" spans="1:10" s="11" customFormat="1">
      <c r="A51" s="49"/>
      <c r="B51" s="49"/>
    </row>
    <row r="52" spans="1:10" s="31" customFormat="1">
      <c r="A52" s="50"/>
      <c r="B52" s="50"/>
      <c r="D52" s="11"/>
      <c r="E52" s="11"/>
      <c r="F52" s="11"/>
      <c r="G52" s="11"/>
      <c r="H52" s="11"/>
      <c r="I52" s="11"/>
      <c r="J52" s="11"/>
    </row>
    <row r="53" spans="1:10" s="11" customFormat="1">
      <c r="A53" s="49"/>
      <c r="B53" s="49"/>
      <c r="D53" s="31"/>
      <c r="E53" s="31"/>
      <c r="F53" s="31"/>
      <c r="G53" s="31"/>
      <c r="H53" s="31"/>
      <c r="I53" s="31"/>
      <c r="J53" s="31"/>
    </row>
    <row r="54" spans="1:10" s="11" customFormat="1">
      <c r="A54" s="49"/>
      <c r="B54" s="49"/>
    </row>
    <row r="55" spans="1:10" s="11" customFormat="1">
      <c r="A55" s="49"/>
      <c r="B55" s="49"/>
    </row>
    <row r="56" spans="1:10" s="11" customFormat="1">
      <c r="A56" s="49"/>
      <c r="B56" s="49"/>
    </row>
    <row r="57" spans="1:10" s="11" customFormat="1">
      <c r="A57" s="49"/>
      <c r="B57" s="49"/>
    </row>
    <row r="58" spans="1:10" s="11" customFormat="1">
      <c r="A58" s="49"/>
      <c r="B58" s="49"/>
    </row>
    <row r="59" spans="1:10" s="11" customFormat="1">
      <c r="A59" s="49"/>
      <c r="B59" s="49"/>
    </row>
    <row r="60" spans="1:10" s="11" customFormat="1">
      <c r="A60" s="49"/>
      <c r="B60" s="49"/>
    </row>
    <row r="61" spans="1:10" s="11" customFormat="1">
      <c r="A61" s="49"/>
      <c r="B61" s="49"/>
    </row>
    <row r="62" spans="1:10" s="11" customFormat="1">
      <c r="A62" s="49"/>
      <c r="B62" s="49"/>
    </row>
    <row r="63" spans="1:10" s="11" customFormat="1">
      <c r="A63" s="49"/>
      <c r="B63" s="49"/>
    </row>
    <row r="64" spans="1:10" s="11" customFormat="1">
      <c r="A64" s="49"/>
      <c r="B64" s="49"/>
    </row>
    <row r="65" spans="1:10" s="31" customFormat="1">
      <c r="A65" s="50"/>
      <c r="B65" s="50"/>
      <c r="D65" s="11"/>
      <c r="E65" s="11"/>
      <c r="F65" s="11"/>
      <c r="G65" s="11"/>
      <c r="H65" s="11"/>
      <c r="I65" s="11"/>
      <c r="J65" s="11"/>
    </row>
    <row r="66" spans="1:10" s="31" customFormat="1">
      <c r="A66" s="50"/>
      <c r="B66" s="50"/>
    </row>
    <row r="67" spans="1:10" s="31" customFormat="1">
      <c r="A67" s="50"/>
      <c r="B67" s="50"/>
    </row>
    <row r="68" spans="1:10" s="11" customFormat="1">
      <c r="A68" s="49"/>
      <c r="B68" s="49"/>
      <c r="D68" s="31"/>
      <c r="E68" s="31"/>
      <c r="F68" s="31"/>
      <c r="G68" s="31"/>
      <c r="H68" s="31"/>
      <c r="I68" s="31"/>
      <c r="J68" s="31"/>
    </row>
    <row r="69" spans="1:10" s="11" customFormat="1">
      <c r="A69" s="49"/>
      <c r="B69" s="49"/>
    </row>
    <row r="70" spans="1:10" s="11" customFormat="1">
      <c r="A70" s="49"/>
      <c r="B70" s="49"/>
    </row>
    <row r="71" spans="1:10" s="11" customFormat="1">
      <c r="A71" s="49"/>
      <c r="B71" s="49"/>
    </row>
    <row r="72" spans="1:10" s="11" customFormat="1">
      <c r="A72" s="49"/>
      <c r="B72" s="49"/>
    </row>
    <row r="73" spans="1:10" s="31" customFormat="1">
      <c r="A73" s="50"/>
      <c r="B73" s="50"/>
      <c r="D73" s="11"/>
      <c r="E73" s="11"/>
      <c r="F73" s="11"/>
      <c r="G73" s="11"/>
      <c r="H73" s="11"/>
      <c r="I73" s="11"/>
      <c r="J73" s="11"/>
    </row>
    <row r="74" spans="1:10" s="11" customFormat="1">
      <c r="A74" s="49"/>
      <c r="B74" s="49"/>
      <c r="D74" s="31"/>
      <c r="E74" s="31"/>
      <c r="F74" s="31"/>
      <c r="G74" s="31"/>
      <c r="H74" s="31"/>
      <c r="I74" s="31"/>
      <c r="J74" s="31"/>
    </row>
    <row r="75" spans="1:10" s="30" customFormat="1">
      <c r="A75" s="51"/>
      <c r="B75" s="51"/>
      <c r="D75" s="11"/>
      <c r="E75" s="11"/>
      <c r="F75" s="11"/>
      <c r="G75" s="11"/>
      <c r="H75" s="11"/>
      <c r="I75" s="11"/>
      <c r="J75" s="11"/>
    </row>
    <row r="76" spans="1:10" s="30" customFormat="1">
      <c r="A76" s="51"/>
      <c r="B76" s="51"/>
    </row>
    <row r="77" spans="1:10" s="30" customFormat="1">
      <c r="A77" s="51"/>
      <c r="B77" s="51"/>
    </row>
    <row r="78" spans="1:10" s="30" customFormat="1">
      <c r="A78" s="51"/>
      <c r="B78" s="51"/>
    </row>
    <row r="79" spans="1:10" s="30" customFormat="1">
      <c r="A79" s="51"/>
      <c r="B79" s="51"/>
    </row>
    <row r="80" spans="1:10" s="30" customFormat="1">
      <c r="A80" s="51"/>
      <c r="B80" s="51"/>
    </row>
    <row r="81" spans="1:10" s="30" customFormat="1">
      <c r="A81" s="51"/>
      <c r="B81" s="51"/>
    </row>
    <row r="82" spans="1:10" s="30" customFormat="1">
      <c r="A82" s="51"/>
      <c r="B82" s="51"/>
    </row>
    <row r="83" spans="1:10" s="31" customFormat="1">
      <c r="A83" s="50"/>
      <c r="B83" s="50"/>
      <c r="D83" s="30"/>
      <c r="E83" s="30"/>
      <c r="F83" s="30"/>
      <c r="G83" s="30"/>
      <c r="H83" s="30"/>
      <c r="I83" s="30"/>
      <c r="J83" s="30"/>
    </row>
    <row r="84" spans="1:10" s="30" customFormat="1">
      <c r="A84" s="51"/>
      <c r="B84" s="51"/>
      <c r="D84" s="31"/>
      <c r="E84" s="31"/>
      <c r="F84" s="31"/>
      <c r="G84" s="31"/>
      <c r="H84" s="31"/>
      <c r="I84" s="31"/>
      <c r="J84" s="31"/>
    </row>
    <row r="85" spans="1:10">
      <c r="C85" s="2"/>
      <c r="D85" s="30"/>
      <c r="E85" s="30"/>
      <c r="F85" s="30"/>
      <c r="G85" s="30"/>
      <c r="H85" s="30"/>
      <c r="I85" s="30"/>
      <c r="J85" s="30"/>
    </row>
    <row r="86" spans="1:10">
      <c r="C86" s="2"/>
      <c r="E86" s="2"/>
      <c r="F86" s="32"/>
      <c r="G86" s="2"/>
      <c r="H86" s="2"/>
      <c r="J86" s="2"/>
    </row>
    <row r="87" spans="1:10">
      <c r="C87" s="2"/>
      <c r="E87" s="2"/>
      <c r="F87" s="2"/>
      <c r="G87" s="2"/>
      <c r="H87" s="2"/>
      <c r="J87" s="2"/>
    </row>
    <row r="88" spans="1:10">
      <c r="C88" s="2"/>
      <c r="E88" s="2"/>
      <c r="F88" s="2"/>
      <c r="G88" s="2"/>
      <c r="H88" s="2"/>
      <c r="J88" s="2"/>
    </row>
    <row r="89" spans="1:10">
      <c r="C89" s="2"/>
      <c r="E89" s="2"/>
      <c r="F89" s="2"/>
      <c r="G89" s="2"/>
      <c r="H89" s="2"/>
      <c r="J89" s="2"/>
    </row>
    <row r="90" spans="1:10">
      <c r="C90" s="2"/>
      <c r="E90" s="2"/>
      <c r="F90" s="2"/>
      <c r="G90" s="2"/>
      <c r="H90" s="2"/>
      <c r="J90" s="2"/>
    </row>
    <row r="91" spans="1:10">
      <c r="C91" s="2"/>
      <c r="E91" s="2"/>
      <c r="F91" s="2"/>
      <c r="G91" s="2"/>
      <c r="H91" s="2"/>
      <c r="J91" s="2"/>
    </row>
    <row r="92" spans="1:10">
      <c r="C92" s="2"/>
      <c r="E92" s="2"/>
      <c r="F92" s="2"/>
      <c r="G92" s="2"/>
      <c r="H92" s="2"/>
      <c r="J92" s="2"/>
    </row>
    <row r="93" spans="1:10">
      <c r="C93" s="2"/>
      <c r="E93" s="2"/>
      <c r="F93" s="2"/>
      <c r="G93" s="2"/>
      <c r="H93" s="2"/>
      <c r="J93" s="2"/>
    </row>
    <row r="94" spans="1:10">
      <c r="C94" s="2"/>
      <c r="E94" s="2"/>
      <c r="F94" s="2"/>
      <c r="G94" s="2"/>
      <c r="H94" s="2"/>
      <c r="J94" s="2"/>
    </row>
    <row r="95" spans="1:10">
      <c r="C95" s="2"/>
      <c r="E95" s="2"/>
      <c r="F95" s="2"/>
      <c r="G95" s="2"/>
      <c r="H95" s="2"/>
      <c r="J95" s="2"/>
    </row>
    <row r="96" spans="1:10">
      <c r="C96" s="2"/>
      <c r="E96" s="2"/>
      <c r="F96" s="2"/>
      <c r="G96" s="2"/>
      <c r="H96" s="2"/>
      <c r="J96" s="2"/>
    </row>
    <row r="97" spans="3:10">
      <c r="C97" s="2"/>
      <c r="E97" s="2"/>
      <c r="F97" s="2"/>
      <c r="G97" s="2"/>
      <c r="H97" s="2"/>
      <c r="J97" s="2"/>
    </row>
    <row r="98" spans="3:10">
      <c r="C98" s="2"/>
      <c r="E98" s="2"/>
      <c r="F98" s="2"/>
      <c r="G98" s="2"/>
      <c r="H98" s="2"/>
      <c r="J98" s="2"/>
    </row>
    <row r="99" spans="3:10">
      <c r="C99" s="2"/>
      <c r="E99" s="2"/>
      <c r="F99" s="2"/>
      <c r="G99" s="2"/>
      <c r="H99" s="2"/>
      <c r="J99" s="2"/>
    </row>
    <row r="100" spans="3:10">
      <c r="C100" s="2"/>
      <c r="E100" s="2"/>
      <c r="F100" s="2"/>
      <c r="G100" s="2"/>
      <c r="H100" s="2"/>
      <c r="J100" s="2"/>
    </row>
    <row r="101" spans="3:10">
      <c r="C101" s="2"/>
      <c r="E101" s="2"/>
      <c r="F101" s="2"/>
      <c r="G101" s="2"/>
      <c r="H101" s="2"/>
      <c r="J101" s="2"/>
    </row>
    <row r="102" spans="3:10">
      <c r="C102" s="2"/>
      <c r="E102" s="2"/>
      <c r="F102" s="2"/>
      <c r="G102" s="2"/>
      <c r="H102" s="2"/>
      <c r="J102" s="2"/>
    </row>
    <row r="103" spans="3:10">
      <c r="C103" s="2"/>
      <c r="E103" s="2"/>
      <c r="F103" s="2"/>
      <c r="G103" s="2"/>
      <c r="H103" s="2"/>
      <c r="J103" s="2"/>
    </row>
    <row r="104" spans="3:10">
      <c r="C104" s="2"/>
      <c r="E104" s="2"/>
      <c r="F104" s="2"/>
      <c r="G104" s="2"/>
      <c r="H104" s="2"/>
      <c r="J104" s="2"/>
    </row>
    <row r="105" spans="3:10">
      <c r="C105" s="2"/>
      <c r="E105" s="2"/>
      <c r="F105" s="2"/>
      <c r="G105" s="2"/>
      <c r="H105" s="2"/>
      <c r="J105" s="2"/>
    </row>
    <row r="106" spans="3:10">
      <c r="C106" s="2"/>
      <c r="E106" s="2"/>
      <c r="F106" s="2"/>
      <c r="G106" s="2"/>
      <c r="H106" s="2"/>
      <c r="J106" s="2"/>
    </row>
    <row r="107" spans="3:10">
      <c r="C107" s="2"/>
      <c r="E107" s="2"/>
      <c r="F107" s="2"/>
      <c r="G107" s="2"/>
      <c r="H107" s="2"/>
      <c r="J107" s="2"/>
    </row>
    <row r="108" spans="3:10">
      <c r="C108" s="2"/>
      <c r="E108" s="2"/>
      <c r="F108" s="2"/>
      <c r="G108" s="2"/>
      <c r="H108" s="2"/>
      <c r="J108" s="2"/>
    </row>
    <row r="109" spans="3:10">
      <c r="C109" s="2"/>
      <c r="E109" s="2"/>
      <c r="F109" s="2"/>
      <c r="G109" s="2"/>
      <c r="H109" s="2"/>
      <c r="J109" s="2"/>
    </row>
    <row r="110" spans="3:10">
      <c r="C110" s="2"/>
      <c r="E110" s="2"/>
      <c r="F110" s="2"/>
      <c r="G110" s="2"/>
      <c r="H110" s="2"/>
      <c r="J110" s="2"/>
    </row>
    <row r="111" spans="3:10">
      <c r="C111" s="2"/>
      <c r="E111" s="2"/>
      <c r="F111" s="2"/>
      <c r="G111" s="2"/>
      <c r="H111" s="2"/>
      <c r="J111" s="2"/>
    </row>
    <row r="112" spans="3:10">
      <c r="C112" s="2"/>
      <c r="E112" s="2"/>
      <c r="F112" s="2"/>
      <c r="G112" s="2"/>
      <c r="H112" s="2"/>
      <c r="J112" s="2"/>
    </row>
    <row r="113" spans="3:10">
      <c r="C113" s="2"/>
      <c r="E113" s="2"/>
      <c r="F113" s="2"/>
      <c r="G113" s="2"/>
      <c r="H113" s="2"/>
      <c r="J113" s="2"/>
    </row>
    <row r="114" spans="3:10">
      <c r="C114" s="2"/>
      <c r="E114" s="2"/>
      <c r="F114" s="2"/>
      <c r="G114" s="2"/>
      <c r="H114" s="2"/>
      <c r="J114" s="2"/>
    </row>
    <row r="115" spans="3:10">
      <c r="C115" s="2"/>
      <c r="E115" s="2"/>
      <c r="F115" s="2"/>
      <c r="G115" s="2"/>
      <c r="H115" s="2"/>
      <c r="J115" s="2"/>
    </row>
    <row r="116" spans="3:10">
      <c r="C116" s="2"/>
      <c r="E116" s="2"/>
      <c r="F116" s="2"/>
      <c r="G116" s="2"/>
      <c r="H116" s="2"/>
      <c r="J116" s="2"/>
    </row>
    <row r="117" spans="3:10">
      <c r="C117" s="2"/>
      <c r="E117" s="2"/>
      <c r="F117" s="2"/>
      <c r="G117" s="2"/>
      <c r="H117" s="2"/>
      <c r="J117" s="2"/>
    </row>
    <row r="118" spans="3:10">
      <c r="C118" s="2"/>
      <c r="E118" s="2"/>
      <c r="F118" s="2"/>
      <c r="G118" s="2"/>
      <c r="H118" s="2"/>
      <c r="J118" s="2"/>
    </row>
    <row r="119" spans="3:10">
      <c r="C119" s="2"/>
      <c r="E119" s="2"/>
      <c r="F119" s="2"/>
      <c r="G119" s="2"/>
      <c r="H119" s="2"/>
      <c r="J119" s="2"/>
    </row>
    <row r="120" spans="3:10">
      <c r="C120" s="2"/>
      <c r="E120" s="2"/>
      <c r="F120" s="2"/>
      <c r="G120" s="2"/>
      <c r="H120" s="2"/>
      <c r="J120" s="2"/>
    </row>
    <row r="121" spans="3:10">
      <c r="C121" s="2"/>
      <c r="E121" s="2"/>
      <c r="F121" s="2"/>
      <c r="G121" s="2"/>
      <c r="H121" s="2"/>
      <c r="J121" s="2"/>
    </row>
    <row r="122" spans="3:10">
      <c r="C122" s="2"/>
      <c r="E122" s="2"/>
      <c r="F122" s="2"/>
      <c r="G122" s="2"/>
      <c r="H122" s="2"/>
      <c r="J122" s="2"/>
    </row>
    <row r="123" spans="3:10">
      <c r="C123" s="2"/>
      <c r="E123" s="2"/>
      <c r="F123" s="2"/>
      <c r="G123" s="2"/>
      <c r="H123" s="2"/>
      <c r="J123" s="2"/>
    </row>
    <row r="124" spans="3:10">
      <c r="C124" s="2"/>
      <c r="E124" s="2"/>
      <c r="F124" s="2"/>
      <c r="G124" s="2"/>
      <c r="H124" s="2"/>
      <c r="J124" s="2"/>
    </row>
    <row r="125" spans="3:10">
      <c r="C125" s="2"/>
      <c r="E125" s="2"/>
      <c r="F125" s="2"/>
      <c r="G125" s="2"/>
      <c r="H125" s="2"/>
      <c r="J125" s="2"/>
    </row>
    <row r="126" spans="3:10">
      <c r="C126" s="2"/>
      <c r="E126" s="2"/>
      <c r="F126" s="2"/>
      <c r="G126" s="2"/>
      <c r="H126" s="2"/>
      <c r="J126" s="2"/>
    </row>
    <row r="127" spans="3:10">
      <c r="C127" s="2"/>
      <c r="E127" s="2"/>
      <c r="F127" s="2"/>
      <c r="G127" s="2"/>
      <c r="H127" s="2"/>
      <c r="J127" s="2"/>
    </row>
    <row r="128" spans="3:10">
      <c r="C128" s="2"/>
      <c r="E128" s="2"/>
      <c r="F128" s="2"/>
      <c r="G128" s="2"/>
      <c r="H128" s="2"/>
      <c r="J128" s="2"/>
    </row>
    <row r="129" spans="3:10">
      <c r="C129" s="2"/>
      <c r="E129" s="2"/>
      <c r="F129" s="2"/>
      <c r="G129" s="2"/>
      <c r="H129" s="2"/>
      <c r="J129" s="2"/>
    </row>
    <row r="130" spans="3:10">
      <c r="C130" s="2"/>
      <c r="E130" s="2"/>
      <c r="F130" s="2"/>
      <c r="G130" s="2"/>
      <c r="H130" s="2"/>
      <c r="J130" s="2"/>
    </row>
    <row r="131" spans="3:10">
      <c r="C131" s="2"/>
      <c r="E131" s="2"/>
      <c r="F131" s="2"/>
      <c r="G131" s="2"/>
      <c r="H131" s="2"/>
      <c r="J131" s="2"/>
    </row>
    <row r="132" spans="3:10">
      <c r="C132" s="2"/>
      <c r="E132" s="2"/>
      <c r="F132" s="2"/>
      <c r="G132" s="2"/>
      <c r="H132" s="2"/>
      <c r="J132" s="2"/>
    </row>
    <row r="133" spans="3:10">
      <c r="C133" s="2"/>
      <c r="E133" s="2"/>
      <c r="F133" s="2"/>
      <c r="G133" s="2"/>
      <c r="H133" s="2"/>
      <c r="J133" s="2"/>
    </row>
    <row r="134" spans="3:10">
      <c r="C134" s="2"/>
      <c r="E134" s="2"/>
      <c r="F134" s="2"/>
      <c r="G134" s="2"/>
      <c r="H134" s="2"/>
      <c r="J134" s="2"/>
    </row>
    <row r="135" spans="3:10">
      <c r="C135" s="2"/>
      <c r="E135" s="2"/>
      <c r="F135" s="2"/>
      <c r="G135" s="2"/>
      <c r="H135" s="2"/>
      <c r="J135" s="2"/>
    </row>
    <row r="136" spans="3:10">
      <c r="C136" s="2"/>
      <c r="E136" s="2"/>
      <c r="F136" s="2"/>
      <c r="G136" s="2"/>
      <c r="H136" s="2"/>
      <c r="J136" s="2"/>
    </row>
    <row r="137" spans="3:10">
      <c r="C137" s="2"/>
      <c r="E137" s="2"/>
      <c r="F137" s="2"/>
      <c r="G137" s="2"/>
      <c r="H137" s="2"/>
      <c r="J137" s="2"/>
    </row>
    <row r="138" spans="3:10">
      <c r="C138" s="2"/>
      <c r="E138" s="2"/>
      <c r="F138" s="2"/>
      <c r="G138" s="2"/>
      <c r="H138" s="2"/>
      <c r="J138" s="2"/>
    </row>
    <row r="139" spans="3:10">
      <c r="C139" s="2"/>
      <c r="E139" s="2"/>
      <c r="F139" s="2"/>
      <c r="G139" s="2"/>
      <c r="H139" s="2"/>
      <c r="J139" s="2"/>
    </row>
    <row r="140" spans="3:10">
      <c r="C140" s="2"/>
      <c r="E140" s="2"/>
      <c r="F140" s="2"/>
      <c r="G140" s="2"/>
      <c r="H140" s="2"/>
      <c r="J140" s="2"/>
    </row>
    <row r="141" spans="3:10">
      <c r="C141" s="2"/>
      <c r="E141" s="2"/>
      <c r="F141" s="2"/>
      <c r="G141" s="2"/>
      <c r="H141" s="2"/>
      <c r="J141" s="2"/>
    </row>
    <row r="142" spans="3:10">
      <c r="C142" s="2"/>
      <c r="E142" s="2"/>
      <c r="F142" s="2"/>
      <c r="G142" s="2"/>
      <c r="H142" s="2"/>
      <c r="J142" s="2"/>
    </row>
    <row r="143" spans="3:10">
      <c r="C143" s="2"/>
      <c r="E143" s="2"/>
      <c r="F143" s="2"/>
      <c r="G143" s="2"/>
      <c r="H143" s="2"/>
      <c r="J143" s="2"/>
    </row>
    <row r="144" spans="3:10">
      <c r="C144" s="2"/>
      <c r="E144" s="2"/>
      <c r="F144" s="2"/>
      <c r="G144" s="2"/>
      <c r="H144" s="2"/>
      <c r="J144" s="2"/>
    </row>
    <row r="145" spans="3:10">
      <c r="C145" s="2"/>
      <c r="E145" s="2"/>
      <c r="F145" s="2"/>
      <c r="G145" s="2"/>
      <c r="H145" s="2"/>
      <c r="J145" s="2"/>
    </row>
    <row r="146" spans="3:10">
      <c r="C146" s="2"/>
      <c r="E146" s="2"/>
      <c r="F146" s="2"/>
      <c r="G146" s="2"/>
      <c r="H146" s="2"/>
      <c r="J146" s="2"/>
    </row>
    <row r="147" spans="3:10">
      <c r="C147" s="2"/>
      <c r="E147" s="2"/>
      <c r="F147" s="2"/>
      <c r="G147" s="2"/>
      <c r="H147" s="2"/>
      <c r="J147" s="2"/>
    </row>
    <row r="148" spans="3:10">
      <c r="C148" s="2"/>
      <c r="E148" s="2"/>
      <c r="F148" s="2"/>
      <c r="G148" s="2"/>
      <c r="H148" s="2"/>
      <c r="J148" s="2"/>
    </row>
    <row r="149" spans="3:10">
      <c r="C149" s="2"/>
      <c r="E149" s="2"/>
      <c r="F149" s="2"/>
      <c r="G149" s="2"/>
      <c r="H149" s="2"/>
      <c r="J149" s="2"/>
    </row>
    <row r="150" spans="3:10">
      <c r="C150" s="2"/>
      <c r="E150" s="2"/>
      <c r="F150" s="2"/>
      <c r="G150" s="2"/>
      <c r="H150" s="2"/>
      <c r="J150" s="2"/>
    </row>
    <row r="151" spans="3:10">
      <c r="C151" s="2"/>
      <c r="E151" s="2"/>
      <c r="F151" s="2"/>
      <c r="G151" s="2"/>
      <c r="H151" s="2"/>
      <c r="J151" s="2"/>
    </row>
    <row r="152" spans="3:10">
      <c r="C152" s="2"/>
      <c r="E152" s="2"/>
      <c r="F152" s="2"/>
      <c r="G152" s="2"/>
      <c r="H152" s="2"/>
      <c r="J152" s="2"/>
    </row>
    <row r="153" spans="3:10">
      <c r="C153" s="2"/>
      <c r="E153" s="2"/>
      <c r="F153" s="2"/>
      <c r="G153" s="2"/>
      <c r="H153" s="2"/>
      <c r="J153" s="2"/>
    </row>
    <row r="154" spans="3:10">
      <c r="C154" s="2"/>
      <c r="E154" s="2"/>
      <c r="F154" s="2"/>
      <c r="G154" s="2"/>
      <c r="H154" s="2"/>
      <c r="J154" s="2"/>
    </row>
    <row r="155" spans="3:10">
      <c r="C155" s="2"/>
      <c r="E155" s="2"/>
      <c r="F155" s="2"/>
      <c r="G155" s="2"/>
      <c r="H155" s="2"/>
      <c r="J155" s="2"/>
    </row>
    <row r="156" spans="3:10">
      <c r="C156" s="2"/>
      <c r="E156" s="2"/>
      <c r="F156" s="2"/>
      <c r="G156" s="2"/>
      <c r="H156" s="2"/>
      <c r="J156" s="2"/>
    </row>
    <row r="157" spans="3:10">
      <c r="E157" s="2"/>
      <c r="F157" s="2"/>
      <c r="G157" s="2"/>
      <c r="H157" s="2"/>
      <c r="J157" s="2"/>
    </row>
  </sheetData>
  <mergeCells count="2">
    <mergeCell ref="C1:I1"/>
    <mergeCell ref="C2:I2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90" fitToWidth="2" fitToHeight="47" orientation="landscape" r:id="rId1"/>
  <headerFooter alignWithMargins="0">
    <oddFooter>&amp;C&amp;10หน้าที่ &amp;P จาก &amp;N&amp;R&amp;10กลุ่มจังหวัดภาคกลางตอนล่าง 1 / กลุ่มจังหวัด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สรุปแผน</vt:lpstr>
      <vt:lpstr>สรุปรวม</vt:lpstr>
      <vt:lpstr>สรุป Top 5</vt:lpstr>
      <vt:lpstr>สรุปโครงการอื่นๆ</vt:lpstr>
      <vt:lpstr>ลักษณะโครงการ</vt:lpstr>
      <vt:lpstr>ลักษณะโครงการ!Print_Area</vt:lpstr>
      <vt:lpstr>'สรุป Top 5'!Print_Area</vt:lpstr>
      <vt:lpstr>สรุปโครงการอื่นๆ!Print_Area</vt:lpstr>
      <vt:lpstr>สรุปรวม!Print_Area</vt:lpstr>
      <vt:lpstr>ลักษณะโครงการ!Print_Titles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2013-03-19T03:12:10Z</cp:lastPrinted>
  <dcterms:created xsi:type="dcterms:W3CDTF">2009-02-23T08:52:27Z</dcterms:created>
  <dcterms:modified xsi:type="dcterms:W3CDTF">2013-04-03T02:22:57Z</dcterms:modified>
</cp:coreProperties>
</file>